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3-DPEI\110.3.29-SSTM_SPPEP\110.3.29.22-Bâtiments\C4\01_Projets en cours\25-04-085_C4-130_CHIMISORPTION\31_Lot gaz\CdC\"/>
    </mc:Choice>
  </mc:AlternateContent>
  <xr:revisionPtr revIDLastSave="0" documentId="13_ncr:1_{61157381-3DCF-46E8-B64C-FD32BDEBFB73}" xr6:coauthVersionLast="47" xr6:coauthVersionMax="47" xr10:uidLastSave="{00000000-0000-0000-0000-000000000000}"/>
  <bookViews>
    <workbookView xWindow="-108" yWindow="-108" windowWidth="23256" windowHeight="12456" tabRatio="966" xr2:uid="{00000000-000D-0000-FFFF-FFFF00000000}"/>
  </bookViews>
  <sheets>
    <sheet name="LOT 8 gaz" sheetId="14" r:id="rId1"/>
  </sheets>
  <definedNames>
    <definedName name="_Toc223163794" localSheetId="0">'LOT 8 gaz'!#REF!</definedName>
    <definedName name="_xlnm.Print_Titles" localSheetId="0">'LOT 8 gaz'!$1:$11</definedName>
    <definedName name="OLE_LINK1" localSheetId="0">'LOT 8 gaz'!#REF!</definedName>
    <definedName name="_xlnm.Print_Area" localSheetId="0">'LOT 8 gaz'!$A$1:$G$123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14" l="1"/>
  <c r="F120" i="14" s="1"/>
  <c r="F122" i="14" s="1"/>
  <c r="F110" i="14" l="1"/>
  <c r="F112" i="14"/>
  <c r="F109" i="14"/>
  <c r="F108" i="14"/>
  <c r="F106" i="14"/>
  <c r="F104" i="14"/>
  <c r="F105" i="14" s="1"/>
  <c r="F103" i="14"/>
  <c r="F101" i="14"/>
  <c r="F99" i="14"/>
  <c r="F100" i="14" s="1"/>
  <c r="F98" i="14"/>
  <c r="F96" i="14"/>
  <c r="F94" i="14"/>
  <c r="F95" i="14" s="1"/>
  <c r="F93" i="14"/>
  <c r="F91" i="14"/>
  <c r="F89" i="14"/>
  <c r="F90" i="14" s="1"/>
  <c r="F88" i="14"/>
  <c r="F86" i="14"/>
  <c r="F84" i="14"/>
  <c r="F85" i="14" s="1"/>
  <c r="F83" i="14"/>
  <c r="F81" i="14"/>
  <c r="F79" i="14"/>
  <c r="F80" i="14" s="1"/>
  <c r="F78" i="14"/>
  <c r="F76" i="14"/>
  <c r="F74" i="14"/>
  <c r="F75" i="14" s="1"/>
  <c r="F73" i="14"/>
  <c r="F71" i="14"/>
  <c r="F69" i="14"/>
  <c r="F70" i="14" s="1"/>
  <c r="F68" i="14"/>
  <c r="F66" i="14"/>
  <c r="F64" i="14"/>
  <c r="F65" i="14" s="1"/>
  <c r="F63" i="14"/>
  <c r="F61" i="14"/>
  <c r="F59" i="14"/>
  <c r="F60" i="14" s="1"/>
  <c r="F58" i="14"/>
  <c r="F56" i="14"/>
  <c r="F54" i="14"/>
  <c r="F55" i="14" s="1"/>
  <c r="F53" i="14"/>
  <c r="F51" i="14"/>
  <c r="F49" i="14"/>
  <c r="F48" i="14"/>
  <c r="F50" i="14" s="1"/>
  <c r="F47" i="14"/>
  <c r="F45" i="14"/>
  <c r="F43" i="14"/>
  <c r="F44" i="14" s="1"/>
  <c r="F42" i="14"/>
  <c r="F40" i="14"/>
  <c r="F38" i="14"/>
  <c r="F39" i="14" s="1"/>
  <c r="F37" i="14"/>
  <c r="F35" i="14"/>
  <c r="F33" i="14"/>
  <c r="F32" i="14"/>
  <c r="F23" i="14"/>
  <c r="F25" i="14"/>
  <c r="F22" i="14"/>
  <c r="F21" i="14"/>
  <c r="F27" i="14"/>
  <c r="F28" i="14"/>
  <c r="F111" i="14" l="1"/>
  <c r="F34" i="14"/>
  <c r="F24" i="14"/>
  <c r="F17" i="14"/>
  <c r="F18" i="14" s="1"/>
  <c r="F29" i="14" l="1"/>
  <c r="F16" i="14" l="1"/>
  <c r="F14" i="14"/>
  <c r="F19" i="14"/>
  <c r="F114" i="14" l="1"/>
  <c r="F30" i="14" l="1"/>
  <c r="F124" i="14" l="1"/>
  <c r="F123" i="14" l="1"/>
</calcChain>
</file>

<file path=xl/sharedStrings.xml><?xml version="1.0" encoding="utf-8"?>
<sst xmlns="http://schemas.openxmlformats.org/spreadsheetml/2006/main" count="97" uniqueCount="97">
  <si>
    <t>N°</t>
  </si>
  <si>
    <t>U</t>
  </si>
  <si>
    <t>Q</t>
  </si>
  <si>
    <t>PU</t>
  </si>
  <si>
    <t>TOTAL HT</t>
  </si>
  <si>
    <t>OBSERVATIONS</t>
  </si>
  <si>
    <t>DÉSIGNATION</t>
  </si>
  <si>
    <t>DPGF</t>
  </si>
  <si>
    <t>PHASE DCE - indice 0</t>
  </si>
  <si>
    <t>Version DCE</t>
  </si>
  <si>
    <t>TVA</t>
  </si>
  <si>
    <t>RECAPITULATIF</t>
  </si>
  <si>
    <t xml:space="preserve">ENTREPRISE : </t>
  </si>
  <si>
    <t>17 rue des Martyrs</t>
  </si>
  <si>
    <t>1.1</t>
  </si>
  <si>
    <t>ETUDES, EXECUTIONS, ORGANISATON</t>
  </si>
  <si>
    <t>Total poste 1</t>
  </si>
  <si>
    <t>2.2.1</t>
  </si>
  <si>
    <t>Total poste 3</t>
  </si>
  <si>
    <t>Bâtiment C4 - CEA Grenoble</t>
  </si>
  <si>
    <t>DPEI - CEA Grenoble</t>
  </si>
  <si>
    <t>Devis n° ……... en date du ........2025</t>
  </si>
  <si>
    <t>Total poste 4</t>
  </si>
  <si>
    <t>Total poste 5</t>
  </si>
  <si>
    <t>LOT GAZ</t>
  </si>
  <si>
    <t>LOT Gaz</t>
  </si>
  <si>
    <t xml:space="preserve">Maître d'Oeuvre : </t>
  </si>
  <si>
    <r>
      <rPr>
        <b/>
        <sz val="16"/>
        <rFont val="Arial Narrow"/>
        <family val="2"/>
      </rPr>
      <t xml:space="preserve">Aff 25/05/085 : AMENAGEMENT C4 P130 - CHIMISORPTION
</t>
    </r>
    <r>
      <rPr>
        <b/>
        <sz val="18"/>
        <rFont val="Arial Narrow"/>
        <family val="2"/>
      </rPr>
      <t xml:space="preserve">
</t>
    </r>
  </si>
  <si>
    <t>TOTAL LOT gaz HT</t>
  </si>
  <si>
    <t>TOTAL LOT gaz TTC</t>
  </si>
  <si>
    <t>Total poste  2</t>
  </si>
  <si>
    <t>Panneaux PP pour les 3 panoplies</t>
  </si>
  <si>
    <t>Boite à vannes pour gaz toxiques et inflammables</t>
  </si>
  <si>
    <t xml:space="preserve">Modification antenne He C4 130 + hook-up He banc chimisorption + point de fourniture He réacteur Multitâche 1 </t>
  </si>
  <si>
    <t>Total poste 6</t>
  </si>
  <si>
    <t>Hook-up Air Comprimé banc chimisorption</t>
  </si>
  <si>
    <t>Total poste 7</t>
  </si>
  <si>
    <t>Total poste 8</t>
  </si>
  <si>
    <t xml:space="preserve">Modification antenne N2 50 bar + point de fourniture réacteur Multitâche 1  </t>
  </si>
  <si>
    <t xml:space="preserve">Modification antene H2 50 bar + point de fourniture réacteur Multitâche 1  </t>
  </si>
  <si>
    <t xml:space="preserve">Création antenne CO2 10 bar C4 130 + retrofit centrale d'inversion + barillet de dsitribution CO2 10 bar + hook up CO2 banc chimisorption </t>
  </si>
  <si>
    <t xml:space="preserve">Création antenne H2 10 bar C4 130+ MAJ centrale d'inversion + barillet de dsitribution H2 10 bar + hook up H2 banc chimisorption </t>
  </si>
  <si>
    <t>Total poste 9</t>
  </si>
  <si>
    <t>Total poste 10</t>
  </si>
  <si>
    <t xml:space="preserve">Modification antenne Ar/H2 C4 130+ MAJ centrale d'inversion + hook up Ar/H2 banc chimisorption </t>
  </si>
  <si>
    <t>Total poste 11</t>
  </si>
  <si>
    <t>Total poste 12</t>
  </si>
  <si>
    <t xml:space="preserve">Création antenne He/N20 C4 130 + MAJ centrale d'inversion + hook up He/N20 banc chimisorption </t>
  </si>
  <si>
    <t>Total poste 13</t>
  </si>
  <si>
    <t>Déposes: Postes de distributions + tuyauteries</t>
  </si>
  <si>
    <t>Modification antenne Ar C4 130 + Insertion vanne pneumatique + Hook-up Ar banc + Chimisorption + Point de fourniture Ar réacteur Multitâche 1</t>
  </si>
  <si>
    <t>Modification antenne N2 C4 130 + insertion vanne pneumatique + Hook-up N2 banc Chimisorption + Point de fourniture N2 réacteur Multitâche 1</t>
  </si>
  <si>
    <t>Modification antenne CO2 50 bar + Point de fourniture CO2 50 bar réacteur Multitâche 1 + 'Traçage calorifugeage CO2 50 bar</t>
  </si>
  <si>
    <t>Total poste 14</t>
  </si>
  <si>
    <t>Création poste et barillet de distributoion CO + ligne d'alimenation N2 venturi + antenne double enveloppe CO C4 130 + barillet de répartition hook-up + hook-up 4 équipements  + pontage double enveloppe</t>
  </si>
  <si>
    <t>Création poste de distribution He/NH3 + antenne C4 130 + Hook-up banc de chimsorption</t>
  </si>
  <si>
    <t>Total poste 15</t>
  </si>
  <si>
    <t>MAJ module de détente O2 + barillet de distribution O2 + antenne O2 C4 130  + Hook-up banc de chimsorption</t>
  </si>
  <si>
    <t>Total poste 16</t>
  </si>
  <si>
    <t>Création poste de distribution Ar/He + antenne Z190 + raccordement au 2 poste de détente</t>
  </si>
  <si>
    <t>Total poste 17</t>
  </si>
  <si>
    <t>Events banc de chimisorption et réacteur multitache 1</t>
  </si>
  <si>
    <t>Total poste 18</t>
  </si>
  <si>
    <t>MAJ BUS-0031 + coffret C4 130</t>
  </si>
  <si>
    <t>Total poste 19</t>
  </si>
  <si>
    <t xml:space="preserve">Tests lignes gaz </t>
  </si>
  <si>
    <t>Essais matrice</t>
  </si>
  <si>
    <t xml:space="preserve">Total poste 20 </t>
  </si>
  <si>
    <r>
      <t xml:space="preserve">Etude et conception
</t>
    </r>
    <r>
      <rPr>
        <sz val="12"/>
        <rFont val="Arial Narrow"/>
        <family val="2"/>
      </rPr>
      <t>- PID distribution gaz
- Plan de distribution des gaz</t>
    </r>
    <r>
      <rPr>
        <b/>
        <sz val="12"/>
        <rFont val="Arial Narrow"/>
        <family val="2"/>
      </rPr>
      <t xml:space="preserve">
- </t>
    </r>
    <r>
      <rPr>
        <sz val="12"/>
        <rFont val="Arial Narrow"/>
        <family val="2"/>
      </rPr>
      <t>Dimensionnement - Note calcul</t>
    </r>
    <r>
      <rPr>
        <b/>
        <sz val="12"/>
        <rFont val="Arial Narrow"/>
        <family val="2"/>
      </rPr>
      <t xml:space="preserve">
- </t>
    </r>
    <r>
      <rPr>
        <sz val="12"/>
        <rFont val="Arial Narrow"/>
        <family val="2"/>
      </rPr>
      <t>Analyse fonctionnelle automate</t>
    </r>
  </si>
  <si>
    <r>
      <t xml:space="preserve">Réception
</t>
    </r>
    <r>
      <rPr>
        <sz val="12"/>
        <rFont val="Arial Narrow"/>
        <family val="2"/>
      </rPr>
      <t xml:space="preserve">- Réalisation dossier "DOE" suivant spécifications </t>
    </r>
  </si>
  <si>
    <r>
      <t xml:space="preserve">Organisation
- </t>
    </r>
    <r>
      <rPr>
        <sz val="12"/>
        <rFont val="Arial Narrow"/>
        <family val="2"/>
      </rPr>
      <t>Plan de prévention</t>
    </r>
    <r>
      <rPr>
        <b/>
        <sz val="12"/>
        <rFont val="Arial Narrow"/>
        <family val="2"/>
      </rPr>
      <t xml:space="preserve">
-</t>
    </r>
    <r>
      <rPr>
        <sz val="12"/>
        <rFont val="Arial Narrow"/>
        <family val="2"/>
      </rPr>
      <t xml:space="preserve"> Réunion</t>
    </r>
    <r>
      <rPr>
        <b/>
        <sz val="12"/>
        <rFont val="Arial Narrow"/>
        <family val="2"/>
      </rPr>
      <t xml:space="preserve">
- </t>
    </r>
    <r>
      <rPr>
        <sz val="12"/>
        <rFont val="Arial Narrow"/>
        <family val="2"/>
      </rPr>
      <t>Planification</t>
    </r>
  </si>
  <si>
    <r>
      <t xml:space="preserve">Déposes </t>
    </r>
    <r>
      <rPr>
        <b/>
        <sz val="12"/>
        <rFont val="Arial Narrow"/>
        <family val="2"/>
      </rPr>
      <t>(§ 7.3.1.3 du CdC)</t>
    </r>
  </si>
  <si>
    <r>
      <t xml:space="preserve">Panoplie Boite à vanne </t>
    </r>
    <r>
      <rPr>
        <b/>
        <sz val="12"/>
        <rFont val="Arial Narrow"/>
        <family val="2"/>
      </rPr>
      <t>(§ 7.3.1.4 du CdC)</t>
    </r>
  </si>
  <si>
    <r>
      <t xml:space="preserve">Argon </t>
    </r>
    <r>
      <rPr>
        <b/>
        <sz val="12"/>
        <rFont val="Arial Narrow"/>
        <family val="2"/>
      </rPr>
      <t>(§ 7.3.1.5 du CdC)</t>
    </r>
  </si>
  <si>
    <t>20.1</t>
  </si>
  <si>
    <t>20.2</t>
  </si>
  <si>
    <t>20.3</t>
  </si>
  <si>
    <t>19.1</t>
  </si>
  <si>
    <t>19.2</t>
  </si>
  <si>
    <t>7.1</t>
  </si>
  <si>
    <t>7.2</t>
  </si>
  <si>
    <r>
      <t xml:space="preserve">Azote </t>
    </r>
    <r>
      <rPr>
        <b/>
        <sz val="12"/>
        <rFont val="Arial Narrow"/>
        <family val="2"/>
      </rPr>
      <t>(§ 7.3.1.6 du CdC)</t>
    </r>
  </si>
  <si>
    <r>
      <t xml:space="preserve">Hélium </t>
    </r>
    <r>
      <rPr>
        <b/>
        <sz val="12"/>
        <rFont val="Arial Narrow"/>
        <family val="2"/>
      </rPr>
      <t>(§ 7.3.1.7 du CdC)</t>
    </r>
  </si>
  <si>
    <r>
      <t xml:space="preserve">Air Comprimé </t>
    </r>
    <r>
      <rPr>
        <b/>
        <sz val="12"/>
        <rFont val="Arial Narrow"/>
        <family val="2"/>
      </rPr>
      <t>(§ 7.3.1.8 du CdC)</t>
    </r>
  </si>
  <si>
    <r>
      <t xml:space="preserve">Dioxyde de carbone </t>
    </r>
    <r>
      <rPr>
        <b/>
        <sz val="12"/>
        <rFont val="Arial Narrow"/>
        <family val="2"/>
      </rPr>
      <t>(§ 7.3.1.9 du CdC)</t>
    </r>
  </si>
  <si>
    <r>
      <t xml:space="preserve">Azote 50 bar  </t>
    </r>
    <r>
      <rPr>
        <b/>
        <sz val="12"/>
        <rFont val="Arial Narrow"/>
        <family val="2"/>
      </rPr>
      <t>(§ 7.3.1.10 du CdC)</t>
    </r>
  </si>
  <si>
    <r>
      <t xml:space="preserve">Hydrogène 50 bar  </t>
    </r>
    <r>
      <rPr>
        <b/>
        <sz val="12"/>
        <rFont val="Arial Narrow"/>
        <family val="2"/>
      </rPr>
      <t>(§ 7.3.1.11 du CdC)</t>
    </r>
  </si>
  <si>
    <r>
      <t xml:space="preserve">Hydrogène 10 bar  </t>
    </r>
    <r>
      <rPr>
        <b/>
        <sz val="12"/>
        <rFont val="Arial Narrow"/>
        <family val="2"/>
      </rPr>
      <t>(§ 7.3.1.12 du CdC)</t>
    </r>
  </si>
  <si>
    <r>
      <t xml:space="preserve">Argon hydrogéné   </t>
    </r>
    <r>
      <rPr>
        <b/>
        <sz val="12"/>
        <rFont val="Arial Narrow"/>
        <family val="2"/>
      </rPr>
      <t>(§ 7.3.1.13 du CdC)</t>
    </r>
  </si>
  <si>
    <r>
      <t xml:space="preserve">Mélange Hélium-protoxyde d’azote </t>
    </r>
    <r>
      <rPr>
        <b/>
        <sz val="12"/>
        <rFont val="Arial Narrow"/>
        <family val="2"/>
      </rPr>
      <t>(§ 7.3.1.14 du CdC)</t>
    </r>
  </si>
  <si>
    <r>
      <t xml:space="preserve">Monoxyde de carbone </t>
    </r>
    <r>
      <rPr>
        <b/>
        <sz val="12"/>
        <rFont val="Arial Narrow"/>
        <family val="2"/>
      </rPr>
      <t>(§ 7.3.1.15 du CdC)</t>
    </r>
  </si>
  <si>
    <r>
      <t xml:space="preserve">Mélange Hélium-ammoniac </t>
    </r>
    <r>
      <rPr>
        <b/>
        <sz val="12"/>
        <rFont val="Arial Narrow"/>
        <family val="2"/>
      </rPr>
      <t>(§ 7.3.1.16 du CdC)</t>
    </r>
  </si>
  <si>
    <r>
      <t xml:space="preserve">Oxygène </t>
    </r>
    <r>
      <rPr>
        <b/>
        <sz val="12"/>
        <rFont val="Arial Narrow"/>
        <family val="2"/>
      </rPr>
      <t>(§ 7.3.1.17 du CdC)</t>
    </r>
  </si>
  <si>
    <r>
      <t xml:space="preserve">Heliofuite </t>
    </r>
    <r>
      <rPr>
        <b/>
        <sz val="12"/>
        <rFont val="Arial Narrow"/>
        <family val="2"/>
      </rPr>
      <t>(§ 7.3.1.18 du CdC)</t>
    </r>
  </si>
  <si>
    <r>
      <t xml:space="preserve">Events </t>
    </r>
    <r>
      <rPr>
        <b/>
        <sz val="12"/>
        <rFont val="Arial Narrow"/>
        <family val="2"/>
      </rPr>
      <t>(§ 7.3.1.19 du CdC)</t>
    </r>
  </si>
  <si>
    <r>
      <t xml:space="preserve">Automatisme gaz </t>
    </r>
    <r>
      <rPr>
        <b/>
        <sz val="12"/>
        <rFont val="Arial Narrow"/>
        <family val="2"/>
      </rPr>
      <t>(§ 7.3.1.20 du CdC)</t>
    </r>
  </si>
  <si>
    <r>
      <t xml:space="preserve">Tests/essais </t>
    </r>
    <r>
      <rPr>
        <b/>
        <sz val="12"/>
        <rFont val="Arial Narrow"/>
        <family val="2"/>
      </rPr>
      <t>(§ 7.3.2 du CdC)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</si>
</sst>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1]_-;\-* #,##0.00\ [$€-1]_-;_-* &quot;-&quot;??\ [$€-1]_-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8"/>
      <name val="Arial Narrow"/>
      <family val="2"/>
    </font>
    <font>
      <sz val="16"/>
      <color theme="0"/>
      <name val="Arial Narrow"/>
      <family val="2"/>
    </font>
    <font>
      <sz val="16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b/>
      <sz val="13"/>
      <color theme="1"/>
      <name val="Arial Narrow"/>
      <family val="2"/>
    </font>
    <font>
      <sz val="14"/>
      <name val="Arial Narrow"/>
      <family val="2"/>
    </font>
    <font>
      <sz val="11"/>
      <color theme="1"/>
      <name val="Arial Narrow"/>
      <family val="2"/>
    </font>
    <font>
      <sz val="16"/>
      <name val="Arial Narrow"/>
      <family val="2"/>
    </font>
    <font>
      <sz val="13"/>
      <name val="Arial Narrow"/>
      <family val="2"/>
    </font>
    <font>
      <b/>
      <sz val="16"/>
      <name val="Arial Narrow"/>
      <family val="2"/>
    </font>
    <font>
      <b/>
      <sz val="16"/>
      <color theme="1"/>
      <name val="Arial Narrow"/>
      <family val="2"/>
    </font>
    <font>
      <b/>
      <sz val="16"/>
      <color theme="0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sz val="12"/>
      <name val="Arial Narrow"/>
      <family val="2"/>
    </font>
    <font>
      <sz val="13"/>
      <color theme="1"/>
      <name val="Arial Narrow"/>
      <family val="2"/>
    </font>
    <font>
      <i/>
      <sz val="13"/>
      <name val="Arial Narrow"/>
      <family val="2"/>
    </font>
    <font>
      <sz val="16"/>
      <color theme="1"/>
      <name val="Arial Narrow"/>
      <family val="2"/>
    </font>
    <font>
      <sz val="14"/>
      <color theme="1"/>
      <name val="Arial Narrow"/>
      <family val="2"/>
    </font>
    <font>
      <i/>
      <sz val="14"/>
      <name val="Arial Narrow"/>
      <family val="2"/>
    </font>
    <font>
      <i/>
      <sz val="10"/>
      <name val="Arial"/>
      <family val="2"/>
    </font>
    <font>
      <sz val="11"/>
      <name val="Times New Roman"/>
      <family val="1"/>
    </font>
    <font>
      <u/>
      <sz val="11"/>
      <color theme="10"/>
      <name val="Times New Roman"/>
      <family val="1"/>
    </font>
    <font>
      <b/>
      <i/>
      <sz val="12"/>
      <name val="Arial Narrow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33" fillId="0" borderId="14" applyBorder="0">
      <alignment vertical="top"/>
    </xf>
    <xf numFmtId="0" fontId="34" fillId="0" borderId="0"/>
    <xf numFmtId="0" fontId="5" fillId="6" borderId="30" applyNumberFormat="0" applyFont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4" fillId="0" borderId="9" xfId="2" applyFont="1" applyBorder="1" applyAlignment="1">
      <alignment horizontal="center" vertical="center"/>
    </xf>
    <xf numFmtId="0" fontId="8" fillId="2" borderId="10" xfId="1" applyFont="1" applyBorder="1" applyAlignment="1">
      <alignment horizontal="center" vertical="center" wrapText="1"/>
    </xf>
    <xf numFmtId="0" fontId="11" fillId="3" borderId="15" xfId="2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7" fillId="0" borderId="19" xfId="2" applyFont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4" fillId="0" borderId="9" xfId="2" applyFont="1" applyBorder="1" applyAlignment="1">
      <alignment horizontal="center" vertical="center" wrapText="1"/>
    </xf>
    <xf numFmtId="0" fontId="20" fillId="3" borderId="16" xfId="2" applyFont="1" applyFill="1" applyBorder="1" applyAlignment="1">
      <alignment horizontal="center" vertical="center" wrapText="1"/>
    </xf>
    <xf numFmtId="0" fontId="22" fillId="2" borderId="11" xfId="1" quotePrefix="1" applyFont="1" applyBorder="1" applyAlignment="1">
      <alignment horizontal="left" vertical="center" wrapText="1"/>
    </xf>
    <xf numFmtId="0" fontId="4" fillId="0" borderId="21" xfId="2" applyFont="1" applyBorder="1" applyAlignment="1">
      <alignment horizontal="center" vertical="center" wrapText="1"/>
    </xf>
    <xf numFmtId="0" fontId="25" fillId="0" borderId="0" xfId="3" quotePrefix="1" applyFont="1" applyBorder="1" applyAlignment="1">
      <alignment horizontal="justify" vertical="top" wrapText="1"/>
    </xf>
    <xf numFmtId="0" fontId="12" fillId="0" borderId="0" xfId="0" applyFont="1" applyBorder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0" fontId="23" fillId="0" borderId="4" xfId="0" applyFont="1" applyFill="1" applyBorder="1" applyAlignment="1">
      <alignment horizontal="center" vertical="top"/>
    </xf>
    <xf numFmtId="0" fontId="24" fillId="0" borderId="0" xfId="3" quotePrefix="1" applyFont="1" applyFill="1" applyBorder="1" applyAlignment="1">
      <alignment horizontal="justify" vertical="top" wrapText="1"/>
    </xf>
    <xf numFmtId="164" fontId="17" fillId="0" borderId="14" xfId="0" applyNumberFormat="1" applyFont="1" applyFill="1" applyBorder="1" applyAlignment="1">
      <alignment horizontal="right" vertical="top"/>
    </xf>
    <xf numFmtId="0" fontId="26" fillId="0" borderId="18" xfId="0" applyFont="1" applyFill="1" applyBorder="1" applyAlignment="1">
      <alignment horizontal="center" vertical="top"/>
    </xf>
    <xf numFmtId="0" fontId="25" fillId="0" borderId="4" xfId="3" quotePrefix="1" applyFont="1" applyFill="1" applyBorder="1" applyAlignment="1">
      <alignment horizontal="justify" vertical="top" wrapText="1"/>
    </xf>
    <xf numFmtId="164" fontId="17" fillId="0" borderId="14" xfId="0" applyNumberFormat="1" applyFont="1" applyBorder="1" applyAlignment="1">
      <alignment horizontal="right" vertical="top"/>
    </xf>
    <xf numFmtId="0" fontId="20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27" fillId="0" borderId="0" xfId="3" quotePrefix="1" applyFont="1" applyFill="1" applyBorder="1" applyAlignment="1">
      <alignment horizontal="justify" vertical="top" wrapText="1"/>
    </xf>
    <xf numFmtId="0" fontId="21" fillId="0" borderId="25" xfId="0" applyFont="1" applyFill="1" applyBorder="1" applyAlignment="1">
      <alignment horizontal="right" vertical="top"/>
    </xf>
    <xf numFmtId="164" fontId="28" fillId="0" borderId="14" xfId="0" applyNumberFormat="1" applyFont="1" applyFill="1" applyBorder="1" applyAlignment="1">
      <alignment horizontal="right" vertical="top"/>
    </xf>
    <xf numFmtId="0" fontId="29" fillId="0" borderId="18" xfId="0" applyFont="1" applyFill="1" applyBorder="1" applyAlignment="1">
      <alignment horizontal="center" vertical="top" wrapText="1"/>
    </xf>
    <xf numFmtId="0" fontId="8" fillId="2" borderId="10" xfId="1" applyFont="1" applyBorder="1" applyAlignment="1">
      <alignment horizontal="center" vertical="top" wrapText="1"/>
    </xf>
    <xf numFmtId="0" fontId="22" fillId="2" borderId="11" xfId="1" quotePrefix="1" applyFont="1" applyBorder="1" applyAlignment="1">
      <alignment horizontal="right" vertical="top" wrapText="1"/>
    </xf>
    <xf numFmtId="164" fontId="22" fillId="2" borderId="11" xfId="1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/>
    </xf>
    <xf numFmtId="0" fontId="30" fillId="0" borderId="25" xfId="0" applyFont="1" applyBorder="1" applyAlignment="1">
      <alignment horizontal="center" vertical="top"/>
    </xf>
    <xf numFmtId="0" fontId="11" fillId="0" borderId="0" xfId="3" quotePrefix="1" applyFont="1" applyBorder="1" applyAlignment="1">
      <alignment horizontal="right" vertical="top" wrapText="1"/>
    </xf>
    <xf numFmtId="164" fontId="31" fillId="0" borderId="14" xfId="0" applyNumberFormat="1" applyFont="1" applyBorder="1" applyAlignment="1">
      <alignment horizontal="right" vertical="top"/>
    </xf>
    <xf numFmtId="0" fontId="32" fillId="0" borderId="18" xfId="0" applyFont="1" applyFill="1" applyBorder="1" applyAlignment="1">
      <alignment horizontal="center" vertical="top"/>
    </xf>
    <xf numFmtId="0" fontId="16" fillId="0" borderId="0" xfId="0" applyFont="1" applyAlignment="1">
      <alignment vertical="top"/>
    </xf>
    <xf numFmtId="0" fontId="8" fillId="2" borderId="26" xfId="1" applyFont="1" applyBorder="1" applyAlignment="1">
      <alignment horizontal="center" vertical="top" wrapText="1"/>
    </xf>
    <xf numFmtId="0" fontId="22" fillId="2" borderId="27" xfId="1" quotePrefix="1" applyFont="1" applyBorder="1" applyAlignment="1">
      <alignment horizontal="right" vertical="top" wrapText="1"/>
    </xf>
    <xf numFmtId="164" fontId="22" fillId="2" borderId="27" xfId="1" applyNumberFormat="1" applyFont="1" applyBorder="1" applyAlignment="1">
      <alignment horizontal="right" vertical="top"/>
    </xf>
    <xf numFmtId="0" fontId="25" fillId="0" borderId="14" xfId="3" quotePrefix="1" applyFont="1" applyFill="1" applyBorder="1" applyAlignment="1">
      <alignment horizontal="right" vertical="top"/>
    </xf>
    <xf numFmtId="0" fontId="25" fillId="0" borderId="14" xfId="3" applyFont="1" applyFill="1" applyBorder="1" applyAlignment="1">
      <alignment horizontal="right" vertical="top"/>
    </xf>
    <xf numFmtId="0" fontId="25" fillId="0" borderId="14" xfId="3" quotePrefix="1" applyFont="1" applyBorder="1" applyAlignment="1">
      <alignment horizontal="right" vertical="top"/>
    </xf>
    <xf numFmtId="0" fontId="17" fillId="0" borderId="14" xfId="0" applyFont="1" applyFill="1" applyBorder="1" applyAlignment="1">
      <alignment horizontal="right" vertical="top"/>
    </xf>
    <xf numFmtId="0" fontId="19" fillId="0" borderId="14" xfId="3" quotePrefix="1" applyFont="1" applyFill="1" applyBorder="1" applyAlignment="1">
      <alignment horizontal="right" vertical="top"/>
    </xf>
    <xf numFmtId="0" fontId="19" fillId="0" borderId="14" xfId="3" applyFont="1" applyFill="1" applyBorder="1" applyAlignment="1">
      <alignment horizontal="right" vertical="top"/>
    </xf>
    <xf numFmtId="44" fontId="8" fillId="2" borderId="12" xfId="1" applyNumberFormat="1" applyFont="1" applyBorder="1" applyAlignment="1">
      <alignment horizontal="right" vertical="top"/>
    </xf>
    <xf numFmtId="0" fontId="8" fillId="2" borderId="11" xfId="1" applyFont="1" applyBorder="1" applyAlignment="1">
      <alignment horizontal="right" vertical="top"/>
    </xf>
    <xf numFmtId="0" fontId="16" fillId="0" borderId="14" xfId="3" applyFont="1" applyBorder="1" applyAlignment="1">
      <alignment horizontal="right" vertical="top"/>
    </xf>
    <xf numFmtId="44" fontId="8" fillId="2" borderId="28" xfId="1" applyNumberFormat="1" applyFont="1" applyBorder="1" applyAlignment="1">
      <alignment horizontal="right" vertical="top"/>
    </xf>
    <xf numFmtId="0" fontId="8" fillId="2" borderId="27" xfId="1" applyFont="1" applyBorder="1" applyAlignment="1">
      <alignment horizontal="right" vertical="top"/>
    </xf>
    <xf numFmtId="0" fontId="8" fillId="2" borderId="13" xfId="1" applyFont="1" applyBorder="1" applyAlignment="1">
      <alignment horizontal="center" vertical="top"/>
    </xf>
    <xf numFmtId="0" fontId="8" fillId="2" borderId="29" xfId="1" applyFont="1" applyBorder="1" applyAlignment="1">
      <alignment horizontal="center" vertical="top"/>
    </xf>
    <xf numFmtId="0" fontId="17" fillId="0" borderId="7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9" fontId="16" fillId="0" borderId="14" xfId="3" quotePrefix="1" applyNumberFormat="1" applyFont="1" applyBorder="1" applyAlignment="1">
      <alignment horizontal="right" vertical="top"/>
    </xf>
    <xf numFmtId="0" fontId="25" fillId="0" borderId="4" xfId="3" quotePrefix="1" applyFont="1" applyFill="1" applyBorder="1" applyAlignment="1">
      <alignment horizontal="center" vertical="center" wrapText="1"/>
    </xf>
    <xf numFmtId="0" fontId="25" fillId="0" borderId="14" xfId="3" quotePrefix="1" applyFont="1" applyBorder="1" applyAlignment="1">
      <alignment horizontal="right" vertical="center"/>
    </xf>
    <xf numFmtId="0" fontId="25" fillId="0" borderId="14" xfId="3" applyFont="1" applyFill="1" applyBorder="1" applyAlignment="1">
      <alignment horizontal="right" vertical="center"/>
    </xf>
    <xf numFmtId="164" fontId="17" fillId="0" borderId="14" xfId="0" applyNumberFormat="1" applyFont="1" applyBorder="1" applyAlignment="1">
      <alignment horizontal="right" vertical="center"/>
    </xf>
    <xf numFmtId="0" fontId="26" fillId="0" borderId="18" xfId="0" applyFont="1" applyFill="1" applyBorder="1" applyAlignment="1">
      <alignment horizontal="center" vertical="center"/>
    </xf>
    <xf numFmtId="0" fontId="27" fillId="0" borderId="0" xfId="3" quotePrefix="1" applyFont="1" applyBorder="1" applyAlignment="1">
      <alignment horizontal="justify" vertical="center" wrapText="1"/>
    </xf>
    <xf numFmtId="164" fontId="17" fillId="0" borderId="14" xfId="0" applyNumberFormat="1" applyFont="1" applyFill="1" applyBorder="1" applyAlignment="1">
      <alignment horizontal="right" vertical="center"/>
    </xf>
    <xf numFmtId="0" fontId="4" fillId="0" borderId="0" xfId="3" quotePrefix="1" applyFont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vertical="top"/>
    </xf>
    <xf numFmtId="0" fontId="21" fillId="0" borderId="4" xfId="0" applyFont="1" applyFill="1" applyBorder="1" applyAlignment="1">
      <alignment horizontal="center" vertical="top"/>
    </xf>
    <xf numFmtId="0" fontId="20" fillId="0" borderId="0" xfId="3" quotePrefix="1" applyFont="1" applyFill="1" applyBorder="1" applyAlignment="1">
      <alignment horizontal="left" vertical="top" wrapText="1"/>
    </xf>
    <xf numFmtId="0" fontId="36" fillId="0" borderId="0" xfId="3" quotePrefix="1" applyFont="1" applyBorder="1" applyAlignment="1">
      <alignment horizontal="right" vertical="center" wrapText="1"/>
    </xf>
    <xf numFmtId="0" fontId="24" fillId="0" borderId="4" xfId="3" quotePrefix="1" applyFont="1" applyFill="1" applyBorder="1" applyAlignment="1">
      <alignment horizontal="center" vertical="center" wrapText="1"/>
    </xf>
    <xf numFmtId="0" fontId="7" fillId="4" borderId="17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19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0" fontId="13" fillId="0" borderId="23" xfId="2" applyFont="1" applyBorder="1" applyAlignment="1">
      <alignment horizontal="center" vertical="center"/>
    </xf>
    <xf numFmtId="0" fontId="13" fillId="0" borderId="24" xfId="2" applyFont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 wrapText="1" shrinkToFit="1"/>
    </xf>
    <xf numFmtId="0" fontId="14" fillId="4" borderId="4" xfId="2" applyFont="1" applyFill="1" applyBorder="1" applyAlignment="1">
      <alignment horizontal="center" vertical="center" shrinkToFit="1"/>
    </xf>
    <xf numFmtId="0" fontId="14" fillId="4" borderId="17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4" fillId="5" borderId="3" xfId="4" applyFont="1" applyFill="1" applyBorder="1" applyAlignment="1">
      <alignment horizontal="center"/>
    </xf>
    <xf numFmtId="0" fontId="4" fillId="5" borderId="0" xfId="4" applyFont="1" applyFill="1" applyBorder="1" applyAlignment="1">
      <alignment horizontal="center"/>
    </xf>
    <xf numFmtId="0" fontId="4" fillId="5" borderId="4" xfId="4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4" fillId="5" borderId="7" xfId="4" applyFont="1" applyFill="1" applyBorder="1" applyAlignment="1">
      <alignment horizontal="center"/>
    </xf>
    <xf numFmtId="0" fontId="4" fillId="5" borderId="6" xfId="4" applyFont="1" applyFill="1" applyBorder="1" applyAlignment="1">
      <alignment horizontal="center"/>
    </xf>
    <xf numFmtId="0" fontId="4" fillId="5" borderId="8" xfId="4" applyFont="1" applyFill="1" applyBorder="1" applyAlignment="1">
      <alignment horizontal="center"/>
    </xf>
    <xf numFmtId="14" fontId="12" fillId="4" borderId="20" xfId="0" applyNumberFormat="1" applyFont="1" applyFill="1" applyBorder="1" applyAlignment="1">
      <alignment horizontal="center" vertical="center"/>
    </xf>
    <xf numFmtId="14" fontId="12" fillId="4" borderId="8" xfId="0" applyNumberFormat="1" applyFont="1" applyFill="1" applyBorder="1" applyAlignment="1">
      <alignment horizontal="center" vertical="center"/>
    </xf>
    <xf numFmtId="0" fontId="20" fillId="0" borderId="12" xfId="3" quotePrefix="1" applyFont="1" applyFill="1" applyBorder="1" applyAlignment="1">
      <alignment horizontal="left" vertical="top" wrapText="1"/>
    </xf>
    <xf numFmtId="0" fontId="20" fillId="0" borderId="11" xfId="3" quotePrefix="1" applyFont="1" applyFill="1" applyBorder="1" applyAlignment="1">
      <alignment horizontal="left" vertical="top" wrapText="1"/>
    </xf>
    <xf numFmtId="0" fontId="20" fillId="0" borderId="13" xfId="3" quotePrefix="1" applyFont="1" applyFill="1" applyBorder="1" applyAlignment="1">
      <alignment horizontal="left" vertical="top" wrapText="1"/>
    </xf>
    <xf numFmtId="0" fontId="22" fillId="2" borderId="12" xfId="1" applyFont="1" applyBorder="1" applyAlignment="1">
      <alignment horizontal="center" vertical="center"/>
    </xf>
    <xf numFmtId="0" fontId="22" fillId="2" borderId="11" xfId="1" applyFont="1" applyBorder="1" applyAlignment="1">
      <alignment horizontal="center" vertical="center"/>
    </xf>
    <xf numFmtId="0" fontId="22" fillId="2" borderId="13" xfId="1" applyFont="1" applyBorder="1" applyAlignment="1">
      <alignment horizontal="center" vertical="center"/>
    </xf>
    <xf numFmtId="0" fontId="27" fillId="0" borderId="0" xfId="3" quotePrefix="1" applyFont="1" applyBorder="1" applyAlignment="1">
      <alignment horizontal="left" vertical="center" wrapText="1"/>
    </xf>
  </cellXfs>
  <cellStyles count="10">
    <cellStyle name="Accent1" xfId="1" builtinId="29"/>
    <cellStyle name="Commentaire 2" xfId="8" xr:uid="{00000000-0005-0000-0000-000001000000}"/>
    <cellStyle name="Euro" xfId="5" xr:uid="{00000000-0005-0000-0000-000002000000}"/>
    <cellStyle name="Lien hypertexte 2" xfId="9" xr:uid="{00000000-0005-0000-0000-000003000000}"/>
    <cellStyle name="Normal" xfId="0" builtinId="0"/>
    <cellStyle name="Normal 2" xfId="2" xr:uid="{00000000-0005-0000-0000-000005000000}"/>
    <cellStyle name="Normal 2 2" xfId="7" xr:uid="{00000000-0005-0000-0000-000006000000}"/>
    <cellStyle name="Normal 2 4 3" xfId="4" xr:uid="{00000000-0005-0000-0000-000007000000}"/>
    <cellStyle name="Normal_SKALEN-00 - CFO CFA_indL envoyé le 09-09-2012" xfId="3" xr:uid="{00000000-0005-0000-0000-000008000000}"/>
    <cellStyle name="SousTotal" xfId="6" xr:uid="{00000000-0005-0000-0000-000009000000}"/>
  </cellStyles>
  <dxfs count="0"/>
  <tableStyles count="0" defaultTableStyle="TableStyleMedium2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145676</xdr:colOff>
      <xdr:row>0</xdr:row>
      <xdr:rowOff>134470</xdr:rowOff>
    </xdr:from>
    <xdr:to>
      <xdr:col>6</xdr:col>
      <xdr:colOff>1564901</xdr:colOff>
      <xdr:row>5</xdr:row>
      <xdr:rowOff>196439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1941" y="134470"/>
          <a:ext cx="1419225" cy="116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24"/>
  <sheetViews>
    <sheetView tabSelected="1" view="pageBreakPreview" topLeftCell="A109" zoomScale="85" zoomScaleNormal="70" zoomScaleSheetLayoutView="85" zoomScalePageLayoutView="85" workbookViewId="0">
      <selection activeCell="B107" sqref="B107:G107"/>
    </sheetView>
  </sheetViews>
  <sheetFormatPr baseColWidth="10" defaultColWidth="11.5546875" defaultRowHeight="20.399999999999999" x14ac:dyDescent="0.25"/>
  <cols>
    <col min="1" max="1" width="6.88671875" style="24" customWidth="1"/>
    <col min="2" max="2" width="73.21875" style="25" customWidth="1"/>
    <col min="3" max="3" width="8.77734375" style="26" customWidth="1"/>
    <col min="4" max="4" width="6.21875" style="26" customWidth="1"/>
    <col min="5" max="5" width="14.77734375" style="26" bestFit="1" customWidth="1"/>
    <col min="6" max="6" width="21.77734375" style="26" customWidth="1"/>
    <col min="7" max="7" width="26.44140625" style="27" customWidth="1"/>
    <col min="8" max="16384" width="11.5546875" style="15"/>
  </cols>
  <sheetData>
    <row r="1" spans="1:7" s="4" customFormat="1" ht="15.75" customHeight="1" x14ac:dyDescent="0.25">
      <c r="A1" s="11"/>
      <c r="B1" s="3"/>
      <c r="C1" s="96" t="s">
        <v>26</v>
      </c>
      <c r="D1" s="97"/>
      <c r="E1" s="97"/>
      <c r="F1" s="102" t="s">
        <v>20</v>
      </c>
      <c r="G1" s="81"/>
    </row>
    <row r="2" spans="1:7" s="4" customFormat="1" ht="22.5" customHeight="1" x14ac:dyDescent="0.25">
      <c r="A2" s="84" t="s">
        <v>27</v>
      </c>
      <c r="B2" s="85"/>
      <c r="C2" s="98"/>
      <c r="D2" s="99"/>
      <c r="E2" s="99"/>
      <c r="F2" s="103"/>
      <c r="G2" s="82"/>
    </row>
    <row r="3" spans="1:7" s="4" customFormat="1" ht="15.75" customHeight="1" x14ac:dyDescent="0.25">
      <c r="A3" s="76" t="s">
        <v>19</v>
      </c>
      <c r="B3" s="77"/>
      <c r="C3" s="100"/>
      <c r="D3" s="101"/>
      <c r="E3" s="101"/>
      <c r="F3" s="104"/>
      <c r="G3" s="82"/>
    </row>
    <row r="4" spans="1:7" s="4" customFormat="1" ht="15.75" customHeight="1" x14ac:dyDescent="0.25">
      <c r="A4" s="86"/>
      <c r="B4" s="77"/>
      <c r="C4" s="87"/>
      <c r="D4" s="88"/>
      <c r="E4" s="88"/>
      <c r="F4" s="89"/>
      <c r="G4" s="82"/>
    </row>
    <row r="5" spans="1:7" s="6" customFormat="1" ht="15.75" customHeight="1" x14ac:dyDescent="0.25">
      <c r="A5" s="76" t="s">
        <v>13</v>
      </c>
      <c r="B5" s="77"/>
      <c r="C5" s="90" t="s">
        <v>25</v>
      </c>
      <c r="D5" s="91"/>
      <c r="E5" s="91"/>
      <c r="F5" s="92"/>
      <c r="G5" s="82"/>
    </row>
    <row r="6" spans="1:7" s="5" customFormat="1" ht="33.75" customHeight="1" x14ac:dyDescent="0.25">
      <c r="A6" s="86"/>
      <c r="B6" s="77"/>
      <c r="C6" s="93"/>
      <c r="D6" s="94"/>
      <c r="E6" s="94"/>
      <c r="F6" s="95"/>
      <c r="G6" s="83"/>
    </row>
    <row r="7" spans="1:7" s="5" customFormat="1" ht="23.25" customHeight="1" x14ac:dyDescent="0.25">
      <c r="A7" s="76" t="s">
        <v>8</v>
      </c>
      <c r="B7" s="77"/>
      <c r="C7" s="78" t="s">
        <v>7</v>
      </c>
      <c r="D7" s="79"/>
      <c r="E7" s="79"/>
      <c r="F7" s="79"/>
      <c r="G7" s="80"/>
    </row>
    <row r="8" spans="1:7" s="5" customFormat="1" ht="15.75" customHeight="1" x14ac:dyDescent="0.3">
      <c r="A8" s="86"/>
      <c r="B8" s="77"/>
      <c r="C8" s="105" t="s">
        <v>12</v>
      </c>
      <c r="D8" s="106"/>
      <c r="E8" s="106"/>
      <c r="F8" s="106"/>
      <c r="G8" s="107"/>
    </row>
    <row r="9" spans="1:7" s="5" customFormat="1" ht="15.75" customHeight="1" x14ac:dyDescent="0.3">
      <c r="A9" s="108"/>
      <c r="B9" s="109"/>
      <c r="C9" s="110" t="s">
        <v>21</v>
      </c>
      <c r="D9" s="111"/>
      <c r="E9" s="111"/>
      <c r="F9" s="111"/>
      <c r="G9" s="112"/>
    </row>
    <row r="10" spans="1:7" s="5" customFormat="1" ht="13.8" x14ac:dyDescent="0.25">
      <c r="A10" s="113">
        <v>45919</v>
      </c>
      <c r="B10" s="114"/>
      <c r="C10" s="57"/>
      <c r="D10" s="58"/>
      <c r="E10" s="58"/>
      <c r="F10" s="58"/>
      <c r="G10" s="7"/>
    </row>
    <row r="11" spans="1:7" s="5" customFormat="1" ht="24.75" customHeight="1" thickBot="1" x14ac:dyDescent="0.3">
      <c r="A11" s="13" t="s">
        <v>0</v>
      </c>
      <c r="B11" s="10" t="s">
        <v>6</v>
      </c>
      <c r="C11" s="1" t="s">
        <v>1</v>
      </c>
      <c r="D11" s="1" t="s">
        <v>2</v>
      </c>
      <c r="E11" s="1" t="s">
        <v>3</v>
      </c>
      <c r="F11" s="59" t="s">
        <v>4</v>
      </c>
      <c r="G11" s="8" t="s">
        <v>5</v>
      </c>
    </row>
    <row r="12" spans="1:7" s="9" customFormat="1" ht="24.75" customHeight="1" thickBot="1" x14ac:dyDescent="0.3">
      <c r="A12" s="2"/>
      <c r="B12" s="12" t="s">
        <v>24</v>
      </c>
      <c r="C12" s="118" t="s">
        <v>9</v>
      </c>
      <c r="D12" s="119"/>
      <c r="E12" s="119"/>
      <c r="F12" s="119"/>
      <c r="G12" s="120"/>
    </row>
    <row r="13" spans="1:7" s="17" customFormat="1" ht="21" thickBot="1" x14ac:dyDescent="0.3">
      <c r="A13" s="16"/>
      <c r="B13" s="115" t="s">
        <v>11</v>
      </c>
      <c r="C13" s="116"/>
      <c r="D13" s="116"/>
      <c r="E13" s="116"/>
      <c r="F13" s="116"/>
      <c r="G13" s="117"/>
    </row>
    <row r="14" spans="1:7" s="17" customFormat="1" ht="17.399999999999999" thickBot="1" x14ac:dyDescent="0.3">
      <c r="A14" s="18"/>
      <c r="B14" s="19"/>
      <c r="C14" s="44"/>
      <c r="D14" s="45"/>
      <c r="E14" s="20"/>
      <c r="F14" s="20" t="str">
        <f>IF(C14&lt;&gt;"",D14*E14,"")</f>
        <v/>
      </c>
      <c r="G14" s="21"/>
    </row>
    <row r="15" spans="1:7" s="17" customFormat="1" ht="21" thickBot="1" x14ac:dyDescent="0.3">
      <c r="A15" s="16">
        <v>1</v>
      </c>
      <c r="B15" s="115" t="s">
        <v>71</v>
      </c>
      <c r="C15" s="116"/>
      <c r="D15" s="116"/>
      <c r="E15" s="116"/>
      <c r="F15" s="116"/>
      <c r="G15" s="117"/>
    </row>
    <row r="16" spans="1:7" s="17" customFormat="1" ht="13.05" customHeight="1" thickBot="1" x14ac:dyDescent="0.3">
      <c r="A16" s="72"/>
      <c r="B16" s="73"/>
      <c r="C16" s="44"/>
      <c r="D16" s="45"/>
      <c r="E16" s="20"/>
      <c r="F16" s="20" t="str">
        <f>IF(C16&lt;&gt;"",D16*E16,"")</f>
        <v/>
      </c>
      <c r="G16" s="21"/>
    </row>
    <row r="17" spans="1:7" s="71" customFormat="1" ht="17.399999999999999" thickBot="1" x14ac:dyDescent="0.3">
      <c r="A17" s="75" t="s">
        <v>14</v>
      </c>
      <c r="B17" s="121" t="s">
        <v>49</v>
      </c>
      <c r="C17" s="62">
        <v>1</v>
      </c>
      <c r="D17" s="63"/>
      <c r="E17" s="67"/>
      <c r="F17" s="64">
        <f>D17*E17</f>
        <v>0</v>
      </c>
      <c r="G17" s="65"/>
    </row>
    <row r="18" spans="1:7" s="17" customFormat="1" ht="19.5" customHeight="1" x14ac:dyDescent="0.25">
      <c r="A18" s="61"/>
      <c r="B18" s="74" t="s">
        <v>16</v>
      </c>
      <c r="C18" s="62"/>
      <c r="D18" s="63"/>
      <c r="E18" s="67"/>
      <c r="F18" s="64">
        <f>SUM(F17:F17)</f>
        <v>0</v>
      </c>
      <c r="G18" s="65"/>
    </row>
    <row r="19" spans="1:7" s="17" customFormat="1" ht="17.399999999999999" thickBot="1" x14ac:dyDescent="0.3">
      <c r="A19" s="18"/>
      <c r="B19" s="19"/>
      <c r="C19" s="44"/>
      <c r="D19" s="45"/>
      <c r="E19" s="20"/>
      <c r="F19" s="20" t="str">
        <f>IF(C19&lt;&gt;"",D19*E19,"")</f>
        <v/>
      </c>
      <c r="G19" s="21"/>
    </row>
    <row r="20" spans="1:7" s="17" customFormat="1" ht="21" thickBot="1" x14ac:dyDescent="0.3">
      <c r="A20" s="16">
        <v>2</v>
      </c>
      <c r="B20" s="115" t="s">
        <v>72</v>
      </c>
      <c r="C20" s="116"/>
      <c r="D20" s="116"/>
      <c r="E20" s="116"/>
      <c r="F20" s="116"/>
      <c r="G20" s="117"/>
    </row>
    <row r="21" spans="1:7" s="17" customFormat="1" ht="13.05" customHeight="1" thickBot="1" x14ac:dyDescent="0.3">
      <c r="A21" s="72"/>
      <c r="B21" s="73"/>
      <c r="C21" s="44"/>
      <c r="D21" s="45"/>
      <c r="E21" s="20"/>
      <c r="F21" s="20" t="str">
        <f>IF(C21&lt;&gt;"",D21*E21,"")</f>
        <v/>
      </c>
      <c r="G21" s="21"/>
    </row>
    <row r="22" spans="1:7" s="71" customFormat="1" ht="17.399999999999999" thickBot="1" x14ac:dyDescent="0.3">
      <c r="A22" s="75">
        <v>2</v>
      </c>
      <c r="B22" s="121" t="s">
        <v>31</v>
      </c>
      <c r="C22" s="62">
        <v>1</v>
      </c>
      <c r="D22" s="63"/>
      <c r="E22" s="67"/>
      <c r="F22" s="64">
        <f>D22*E22</f>
        <v>0</v>
      </c>
      <c r="G22" s="65"/>
    </row>
    <row r="23" spans="1:7" s="17" customFormat="1" ht="16.8" x14ac:dyDescent="0.25">
      <c r="A23" s="75"/>
      <c r="B23" s="121" t="s">
        <v>32</v>
      </c>
      <c r="C23" s="62">
        <v>1</v>
      </c>
      <c r="D23" s="63"/>
      <c r="E23" s="67"/>
      <c r="F23" s="64">
        <f>D23*E23</f>
        <v>0</v>
      </c>
      <c r="G23" s="65"/>
    </row>
    <row r="24" spans="1:7" s="17" customFormat="1" ht="19.5" customHeight="1" x14ac:dyDescent="0.25">
      <c r="A24" s="61"/>
      <c r="B24" s="74" t="s">
        <v>30</v>
      </c>
      <c r="C24" s="62"/>
      <c r="D24" s="63"/>
      <c r="E24" s="67"/>
      <c r="F24" s="64">
        <f>SUM(F22:F23)</f>
        <v>0</v>
      </c>
      <c r="G24" s="65"/>
    </row>
    <row r="25" spans="1:7" s="17" customFormat="1" ht="17.399999999999999" thickBot="1" x14ac:dyDescent="0.3">
      <c r="A25" s="18"/>
      <c r="B25" s="19"/>
      <c r="C25" s="44"/>
      <c r="D25" s="45"/>
      <c r="E25" s="20"/>
      <c r="F25" s="20" t="str">
        <f>IF(C25&lt;&gt;"",D25*E25,"")</f>
        <v/>
      </c>
      <c r="G25" s="21"/>
    </row>
    <row r="26" spans="1:7" s="17" customFormat="1" ht="21" thickBot="1" x14ac:dyDescent="0.3">
      <c r="A26" s="16">
        <v>3</v>
      </c>
      <c r="B26" s="115" t="s">
        <v>73</v>
      </c>
      <c r="C26" s="116"/>
      <c r="D26" s="116"/>
      <c r="E26" s="116"/>
      <c r="F26" s="116"/>
      <c r="G26" s="117"/>
    </row>
    <row r="27" spans="1:7" s="17" customFormat="1" ht="13.05" customHeight="1" x14ac:dyDescent="0.25">
      <c r="A27" s="72"/>
      <c r="B27" s="73"/>
      <c r="C27" s="44"/>
      <c r="D27" s="45"/>
      <c r="E27" s="20"/>
      <c r="F27" s="20" t="str">
        <f>IF(C27&lt;&gt;"",D27*E27,"")</f>
        <v/>
      </c>
      <c r="G27" s="21"/>
    </row>
    <row r="28" spans="1:7" s="17" customFormat="1" ht="31.2" x14ac:dyDescent="0.25">
      <c r="A28" s="61">
        <v>3</v>
      </c>
      <c r="B28" s="66" t="s">
        <v>50</v>
      </c>
      <c r="C28" s="62">
        <v>1</v>
      </c>
      <c r="D28" s="63"/>
      <c r="E28" s="67"/>
      <c r="F28" s="64">
        <f t="shared" ref="F28" si="0">D28*E28</f>
        <v>0</v>
      </c>
      <c r="G28" s="65"/>
    </row>
    <row r="29" spans="1:7" s="17" customFormat="1" ht="19.5" customHeight="1" thickBot="1" x14ac:dyDescent="0.3">
      <c r="A29" s="61"/>
      <c r="B29" s="74" t="s">
        <v>18</v>
      </c>
      <c r="C29" s="62"/>
      <c r="D29" s="63"/>
      <c r="E29" s="67"/>
      <c r="F29" s="64">
        <f>SUM(F28:F28)</f>
        <v>0</v>
      </c>
      <c r="G29" s="65"/>
    </row>
    <row r="30" spans="1:7" s="71" customFormat="1" ht="17.399999999999999" thickBot="1" x14ac:dyDescent="0.3">
      <c r="A30" s="61"/>
      <c r="B30" s="68"/>
      <c r="C30" s="44"/>
      <c r="D30" s="45"/>
      <c r="E30" s="20"/>
      <c r="F30" s="20" t="str">
        <f>IF(C30&lt;&gt;"",D30*E30,"")</f>
        <v/>
      </c>
      <c r="G30" s="21"/>
    </row>
    <row r="31" spans="1:7" s="17" customFormat="1" ht="21" thickBot="1" x14ac:dyDescent="0.3">
      <c r="A31" s="16">
        <v>4</v>
      </c>
      <c r="B31" s="115" t="s">
        <v>81</v>
      </c>
      <c r="C31" s="116"/>
      <c r="D31" s="116"/>
      <c r="E31" s="116"/>
      <c r="F31" s="116"/>
      <c r="G31" s="117"/>
    </row>
    <row r="32" spans="1:7" s="17" customFormat="1" ht="13.05" customHeight="1" x14ac:dyDescent="0.25">
      <c r="A32" s="72"/>
      <c r="B32" s="73"/>
      <c r="C32" s="44"/>
      <c r="D32" s="45"/>
      <c r="E32" s="20"/>
      <c r="F32" s="20" t="str">
        <f>IF(C32&lt;&gt;"",D32*E32,"")</f>
        <v/>
      </c>
      <c r="G32" s="21"/>
    </row>
    <row r="33" spans="1:7" s="17" customFormat="1" ht="31.2" x14ac:dyDescent="0.25">
      <c r="A33" s="61">
        <v>4</v>
      </c>
      <c r="B33" s="66" t="s">
        <v>51</v>
      </c>
      <c r="C33" s="62">
        <v>1</v>
      </c>
      <c r="D33" s="63"/>
      <c r="E33" s="67"/>
      <c r="F33" s="64">
        <f t="shared" ref="F33" si="1">D33*E33</f>
        <v>0</v>
      </c>
      <c r="G33" s="65"/>
    </row>
    <row r="34" spans="1:7" s="17" customFormat="1" ht="19.5" customHeight="1" thickBot="1" x14ac:dyDescent="0.3">
      <c r="A34" s="61"/>
      <c r="B34" s="74" t="s">
        <v>22</v>
      </c>
      <c r="C34" s="62"/>
      <c r="D34" s="63"/>
      <c r="E34" s="67"/>
      <c r="F34" s="64">
        <f>SUM(F33:F33)</f>
        <v>0</v>
      </c>
      <c r="G34" s="65"/>
    </row>
    <row r="35" spans="1:7" s="71" customFormat="1" ht="17.399999999999999" thickBot="1" x14ac:dyDescent="0.3">
      <c r="A35" s="61"/>
      <c r="B35" s="68"/>
      <c r="C35" s="44"/>
      <c r="D35" s="45"/>
      <c r="E35" s="20"/>
      <c r="F35" s="20" t="str">
        <f>IF(C35&lt;&gt;"",D35*E35,"")</f>
        <v/>
      </c>
      <c r="G35" s="21"/>
    </row>
    <row r="36" spans="1:7" s="17" customFormat="1" ht="21" thickBot="1" x14ac:dyDescent="0.3">
      <c r="A36" s="16">
        <v>5</v>
      </c>
      <c r="B36" s="115" t="s">
        <v>82</v>
      </c>
      <c r="C36" s="116"/>
      <c r="D36" s="116"/>
      <c r="E36" s="116"/>
      <c r="F36" s="116"/>
      <c r="G36" s="117"/>
    </row>
    <row r="37" spans="1:7" s="17" customFormat="1" ht="13.05" customHeight="1" x14ac:dyDescent="0.25">
      <c r="A37" s="72"/>
      <c r="B37" s="73"/>
      <c r="C37" s="44"/>
      <c r="D37" s="45"/>
      <c r="E37" s="20"/>
      <c r="F37" s="20" t="str">
        <f>IF(C37&lt;&gt;"",D37*E37,"")</f>
        <v/>
      </c>
      <c r="G37" s="21"/>
    </row>
    <row r="38" spans="1:7" s="17" customFormat="1" ht="43.2" customHeight="1" x14ac:dyDescent="0.25">
      <c r="A38" s="61">
        <v>5</v>
      </c>
      <c r="B38" s="66" t="s">
        <v>33</v>
      </c>
      <c r="C38" s="62">
        <v>1</v>
      </c>
      <c r="D38" s="63"/>
      <c r="E38" s="67"/>
      <c r="F38" s="64">
        <f t="shared" ref="F38" si="2">D38*E38</f>
        <v>0</v>
      </c>
      <c r="G38" s="65"/>
    </row>
    <row r="39" spans="1:7" s="17" customFormat="1" ht="19.5" customHeight="1" thickBot="1" x14ac:dyDescent="0.3">
      <c r="A39" s="61"/>
      <c r="B39" s="74" t="s">
        <v>23</v>
      </c>
      <c r="C39" s="62"/>
      <c r="D39" s="63"/>
      <c r="E39" s="67"/>
      <c r="F39" s="64">
        <f>SUM(F38:F38)</f>
        <v>0</v>
      </c>
      <c r="G39" s="65"/>
    </row>
    <row r="40" spans="1:7" s="71" customFormat="1" ht="17.399999999999999" thickBot="1" x14ac:dyDescent="0.3">
      <c r="A40" s="61"/>
      <c r="B40" s="68"/>
      <c r="C40" s="44"/>
      <c r="D40" s="45"/>
      <c r="E40" s="20"/>
      <c r="F40" s="20" t="str">
        <f>IF(C40&lt;&gt;"",D40*E40,"")</f>
        <v/>
      </c>
      <c r="G40" s="21"/>
    </row>
    <row r="41" spans="1:7" s="17" customFormat="1" ht="21" thickBot="1" x14ac:dyDescent="0.3">
      <c r="A41" s="16">
        <v>6</v>
      </c>
      <c r="B41" s="115" t="s">
        <v>83</v>
      </c>
      <c r="C41" s="116"/>
      <c r="D41" s="116"/>
      <c r="E41" s="116"/>
      <c r="F41" s="116"/>
      <c r="G41" s="117"/>
    </row>
    <row r="42" spans="1:7" s="17" customFormat="1" ht="13.05" customHeight="1" x14ac:dyDescent="0.25">
      <c r="A42" s="72"/>
      <c r="B42" s="73"/>
      <c r="C42" s="44"/>
      <c r="D42" s="45"/>
      <c r="E42" s="20"/>
      <c r="F42" s="20" t="str">
        <f>IF(C42&lt;&gt;"",D42*E42,"")</f>
        <v/>
      </c>
      <c r="G42" s="21"/>
    </row>
    <row r="43" spans="1:7" s="17" customFormat="1" ht="16.8" x14ac:dyDescent="0.25">
      <c r="A43" s="61">
        <v>6</v>
      </c>
      <c r="B43" s="66" t="s">
        <v>35</v>
      </c>
      <c r="C43" s="62">
        <v>1</v>
      </c>
      <c r="D43" s="63"/>
      <c r="E43" s="67"/>
      <c r="F43" s="64">
        <f t="shared" ref="F43" si="3">D43*E43</f>
        <v>0</v>
      </c>
      <c r="G43" s="65"/>
    </row>
    <row r="44" spans="1:7" s="17" customFormat="1" ht="19.5" customHeight="1" thickBot="1" x14ac:dyDescent="0.3">
      <c r="A44" s="61"/>
      <c r="B44" s="74" t="s">
        <v>34</v>
      </c>
      <c r="C44" s="62"/>
      <c r="D44" s="63"/>
      <c r="E44" s="67"/>
      <c r="F44" s="64">
        <f>SUM(F43:F43)</f>
        <v>0</v>
      </c>
      <c r="G44" s="65"/>
    </row>
    <row r="45" spans="1:7" s="71" customFormat="1" ht="17.399999999999999" thickBot="1" x14ac:dyDescent="0.3">
      <c r="A45" s="61"/>
      <c r="B45" s="68"/>
      <c r="C45" s="44"/>
      <c r="D45" s="45"/>
      <c r="E45" s="20"/>
      <c r="F45" s="20" t="str">
        <f>IF(C45&lt;&gt;"",D45*E45,"")</f>
        <v/>
      </c>
      <c r="G45" s="21"/>
    </row>
    <row r="46" spans="1:7" s="17" customFormat="1" ht="21" thickBot="1" x14ac:dyDescent="0.3">
      <c r="A46" s="16">
        <v>7</v>
      </c>
      <c r="B46" s="115" t="s">
        <v>84</v>
      </c>
      <c r="C46" s="116"/>
      <c r="D46" s="116"/>
      <c r="E46" s="116"/>
      <c r="F46" s="116"/>
      <c r="G46" s="117"/>
    </row>
    <row r="47" spans="1:7" s="17" customFormat="1" ht="13.05" customHeight="1" x14ac:dyDescent="0.25">
      <c r="A47" s="72"/>
      <c r="B47" s="73"/>
      <c r="C47" s="44"/>
      <c r="D47" s="45"/>
      <c r="E47" s="20"/>
      <c r="F47" s="20" t="str">
        <f>IF(C47&lt;&gt;"",D47*E47,"")</f>
        <v/>
      </c>
      <c r="G47" s="21"/>
    </row>
    <row r="48" spans="1:7" s="17" customFormat="1" ht="31.2" x14ac:dyDescent="0.25">
      <c r="A48" s="61" t="s">
        <v>79</v>
      </c>
      <c r="B48" s="66" t="s">
        <v>52</v>
      </c>
      <c r="C48" s="62">
        <v>1</v>
      </c>
      <c r="D48" s="63"/>
      <c r="E48" s="67"/>
      <c r="F48" s="64">
        <f t="shared" ref="F48:F49" si="4">D48*E48</f>
        <v>0</v>
      </c>
      <c r="G48" s="65"/>
    </row>
    <row r="49" spans="1:7" s="17" customFormat="1" ht="31.2" x14ac:dyDescent="0.25">
      <c r="A49" s="61" t="s">
        <v>80</v>
      </c>
      <c r="B49" s="66" t="s">
        <v>40</v>
      </c>
      <c r="C49" s="62">
        <v>1</v>
      </c>
      <c r="D49" s="63"/>
      <c r="E49" s="67"/>
      <c r="F49" s="64">
        <f t="shared" si="4"/>
        <v>0</v>
      </c>
      <c r="G49" s="65"/>
    </row>
    <row r="50" spans="1:7" s="17" customFormat="1" ht="17.399999999999999" thickBot="1" x14ac:dyDescent="0.3">
      <c r="A50" s="61"/>
      <c r="B50" s="74" t="s">
        <v>36</v>
      </c>
      <c r="C50" s="62"/>
      <c r="D50" s="63"/>
      <c r="E50" s="67"/>
      <c r="F50" s="64">
        <f>SUM(F48:F49)</f>
        <v>0</v>
      </c>
      <c r="G50" s="65"/>
    </row>
    <row r="51" spans="1:7" s="71" customFormat="1" ht="17.399999999999999" thickBot="1" x14ac:dyDescent="0.3">
      <c r="A51" s="61"/>
      <c r="B51" s="68"/>
      <c r="C51" s="44"/>
      <c r="D51" s="45"/>
      <c r="E51" s="20"/>
      <c r="F51" s="20" t="str">
        <f>IF(C51&lt;&gt;"",D51*E51,"")</f>
        <v/>
      </c>
      <c r="G51" s="21"/>
    </row>
    <row r="52" spans="1:7" s="17" customFormat="1" ht="21" thickBot="1" x14ac:dyDescent="0.3">
      <c r="A52" s="16">
        <v>8</v>
      </c>
      <c r="B52" s="115" t="s">
        <v>85</v>
      </c>
      <c r="C52" s="116"/>
      <c r="D52" s="116"/>
      <c r="E52" s="116"/>
      <c r="F52" s="116"/>
      <c r="G52" s="117"/>
    </row>
    <row r="53" spans="1:7" s="17" customFormat="1" ht="13.05" customHeight="1" x14ac:dyDescent="0.25">
      <c r="A53" s="72"/>
      <c r="B53" s="73"/>
      <c r="C53" s="44"/>
      <c r="D53" s="45"/>
      <c r="E53" s="20"/>
      <c r="F53" s="20" t="str">
        <f>IF(C53&lt;&gt;"",D53*E53,"")</f>
        <v/>
      </c>
      <c r="G53" s="21"/>
    </row>
    <row r="54" spans="1:7" s="17" customFormat="1" ht="16.8" x14ac:dyDescent="0.25">
      <c r="A54" s="61">
        <v>8</v>
      </c>
      <c r="B54" s="66" t="s">
        <v>38</v>
      </c>
      <c r="C54" s="62">
        <v>1</v>
      </c>
      <c r="D54" s="63"/>
      <c r="E54" s="67"/>
      <c r="F54" s="64">
        <f t="shared" ref="F54" si="5">D54*E54</f>
        <v>0</v>
      </c>
      <c r="G54" s="65"/>
    </row>
    <row r="55" spans="1:7" s="17" customFormat="1" ht="19.5" customHeight="1" thickBot="1" x14ac:dyDescent="0.3">
      <c r="A55" s="61"/>
      <c r="B55" s="74" t="s">
        <v>37</v>
      </c>
      <c r="C55" s="62"/>
      <c r="D55" s="63"/>
      <c r="E55" s="67"/>
      <c r="F55" s="64">
        <f>SUM(F54:F54)</f>
        <v>0</v>
      </c>
      <c r="G55" s="65"/>
    </row>
    <row r="56" spans="1:7" s="71" customFormat="1" ht="17.399999999999999" thickBot="1" x14ac:dyDescent="0.3">
      <c r="A56" s="61"/>
      <c r="B56" s="68"/>
      <c r="C56" s="44"/>
      <c r="D56" s="45"/>
      <c r="E56" s="20"/>
      <c r="F56" s="20" t="str">
        <f>IF(C56&lt;&gt;"",D56*E56,"")</f>
        <v/>
      </c>
      <c r="G56" s="21"/>
    </row>
    <row r="57" spans="1:7" s="17" customFormat="1" ht="21" thickBot="1" x14ac:dyDescent="0.3">
      <c r="A57" s="16">
        <v>9</v>
      </c>
      <c r="B57" s="115" t="s">
        <v>86</v>
      </c>
      <c r="C57" s="116"/>
      <c r="D57" s="116"/>
      <c r="E57" s="116"/>
      <c r="F57" s="116"/>
      <c r="G57" s="117"/>
    </row>
    <row r="58" spans="1:7" s="17" customFormat="1" ht="13.05" customHeight="1" x14ac:dyDescent="0.25">
      <c r="A58" s="72"/>
      <c r="B58" s="73"/>
      <c r="C58" s="44"/>
      <c r="D58" s="45"/>
      <c r="E58" s="20"/>
      <c r="F58" s="20" t="str">
        <f>IF(C58&lt;&gt;"",D58*E58,"")</f>
        <v/>
      </c>
      <c r="G58" s="21"/>
    </row>
    <row r="59" spans="1:7" s="17" customFormat="1" ht="16.8" x14ac:dyDescent="0.25">
      <c r="A59" s="61">
        <v>9</v>
      </c>
      <c r="B59" s="66" t="s">
        <v>39</v>
      </c>
      <c r="C59" s="62">
        <v>1</v>
      </c>
      <c r="D59" s="63"/>
      <c r="E59" s="67"/>
      <c r="F59" s="64">
        <f t="shared" ref="F59" si="6">D59*E59</f>
        <v>0</v>
      </c>
      <c r="G59" s="65"/>
    </row>
    <row r="60" spans="1:7" s="17" customFormat="1" ht="19.5" customHeight="1" thickBot="1" x14ac:dyDescent="0.3">
      <c r="A60" s="61"/>
      <c r="B60" s="74" t="s">
        <v>42</v>
      </c>
      <c r="C60" s="62"/>
      <c r="D60" s="63"/>
      <c r="E60" s="67"/>
      <c r="F60" s="64">
        <f>SUM(F59:F59)</f>
        <v>0</v>
      </c>
      <c r="G60" s="65"/>
    </row>
    <row r="61" spans="1:7" s="71" customFormat="1" ht="17.399999999999999" thickBot="1" x14ac:dyDescent="0.3">
      <c r="A61" s="61"/>
      <c r="B61" s="68"/>
      <c r="C61" s="44"/>
      <c r="D61" s="45"/>
      <c r="E61" s="20"/>
      <c r="F61" s="20" t="str">
        <f>IF(C61&lt;&gt;"",D61*E61,"")</f>
        <v/>
      </c>
      <c r="G61" s="21"/>
    </row>
    <row r="62" spans="1:7" s="17" customFormat="1" ht="21" thickBot="1" x14ac:dyDescent="0.3">
      <c r="A62" s="16">
        <v>10</v>
      </c>
      <c r="B62" s="115" t="s">
        <v>87</v>
      </c>
      <c r="C62" s="116"/>
      <c r="D62" s="116"/>
      <c r="E62" s="116"/>
      <c r="F62" s="116"/>
      <c r="G62" s="117"/>
    </row>
    <row r="63" spans="1:7" s="17" customFormat="1" ht="13.05" customHeight="1" x14ac:dyDescent="0.25">
      <c r="A63" s="72"/>
      <c r="B63" s="73"/>
      <c r="C63" s="44"/>
      <c r="D63" s="45"/>
      <c r="E63" s="20"/>
      <c r="F63" s="20" t="str">
        <f>IF(C63&lt;&gt;"",D63*E63,"")</f>
        <v/>
      </c>
      <c r="G63" s="21"/>
    </row>
    <row r="64" spans="1:7" s="17" customFormat="1" ht="31.2" x14ac:dyDescent="0.25">
      <c r="A64" s="61">
        <v>10</v>
      </c>
      <c r="B64" s="66" t="s">
        <v>41</v>
      </c>
      <c r="C64" s="62">
        <v>1</v>
      </c>
      <c r="D64" s="63"/>
      <c r="E64" s="67"/>
      <c r="F64" s="64">
        <f t="shared" ref="F64" si="7">D64*E64</f>
        <v>0</v>
      </c>
      <c r="G64" s="65"/>
    </row>
    <row r="65" spans="1:7" s="17" customFormat="1" ht="19.5" customHeight="1" thickBot="1" x14ac:dyDescent="0.3">
      <c r="A65" s="61"/>
      <c r="B65" s="74" t="s">
        <v>43</v>
      </c>
      <c r="C65" s="62"/>
      <c r="D65" s="63"/>
      <c r="E65" s="67"/>
      <c r="F65" s="64">
        <f>SUM(F64:F64)</f>
        <v>0</v>
      </c>
      <c r="G65" s="65"/>
    </row>
    <row r="66" spans="1:7" s="71" customFormat="1" ht="17.399999999999999" thickBot="1" x14ac:dyDescent="0.3">
      <c r="A66" s="61"/>
      <c r="B66" s="68"/>
      <c r="C66" s="44"/>
      <c r="D66" s="45"/>
      <c r="E66" s="20"/>
      <c r="F66" s="20" t="str">
        <f>IF(C66&lt;&gt;"",D66*E66,"")</f>
        <v/>
      </c>
      <c r="G66" s="21"/>
    </row>
    <row r="67" spans="1:7" s="17" customFormat="1" ht="21" thickBot="1" x14ac:dyDescent="0.3">
      <c r="A67" s="16">
        <v>11</v>
      </c>
      <c r="B67" s="115" t="s">
        <v>88</v>
      </c>
      <c r="C67" s="116"/>
      <c r="D67" s="116"/>
      <c r="E67" s="116"/>
      <c r="F67" s="116"/>
      <c r="G67" s="117"/>
    </row>
    <row r="68" spans="1:7" s="17" customFormat="1" ht="13.05" customHeight="1" x14ac:dyDescent="0.25">
      <c r="A68" s="72"/>
      <c r="B68" s="73"/>
      <c r="C68" s="44"/>
      <c r="D68" s="45"/>
      <c r="E68" s="20"/>
      <c r="F68" s="20" t="str">
        <f>IF(C68&lt;&gt;"",D68*E68,"")</f>
        <v/>
      </c>
      <c r="G68" s="21"/>
    </row>
    <row r="69" spans="1:7" s="17" customFormat="1" ht="31.2" x14ac:dyDescent="0.25">
      <c r="A69" s="61">
        <v>11</v>
      </c>
      <c r="B69" s="66" t="s">
        <v>44</v>
      </c>
      <c r="C69" s="62">
        <v>1</v>
      </c>
      <c r="D69" s="63"/>
      <c r="E69" s="67"/>
      <c r="F69" s="64">
        <f t="shared" ref="F69" si="8">D69*E69</f>
        <v>0</v>
      </c>
      <c r="G69" s="65"/>
    </row>
    <row r="70" spans="1:7" s="17" customFormat="1" ht="19.5" customHeight="1" thickBot="1" x14ac:dyDescent="0.3">
      <c r="A70" s="61"/>
      <c r="B70" s="74" t="s">
        <v>45</v>
      </c>
      <c r="C70" s="62"/>
      <c r="D70" s="63"/>
      <c r="E70" s="67"/>
      <c r="F70" s="64">
        <f>SUM(F69:F69)</f>
        <v>0</v>
      </c>
      <c r="G70" s="65"/>
    </row>
    <row r="71" spans="1:7" s="71" customFormat="1" ht="17.399999999999999" thickBot="1" x14ac:dyDescent="0.3">
      <c r="A71" s="61"/>
      <c r="B71" s="68"/>
      <c r="C71" s="44"/>
      <c r="D71" s="45"/>
      <c r="E71" s="20"/>
      <c r="F71" s="20" t="str">
        <f>IF(C71&lt;&gt;"",D71*E71,"")</f>
        <v/>
      </c>
      <c r="G71" s="21"/>
    </row>
    <row r="72" spans="1:7" s="17" customFormat="1" ht="21" thickBot="1" x14ac:dyDescent="0.3">
      <c r="A72" s="16">
        <v>12</v>
      </c>
      <c r="B72" s="115" t="s">
        <v>89</v>
      </c>
      <c r="C72" s="116"/>
      <c r="D72" s="116"/>
      <c r="E72" s="116"/>
      <c r="F72" s="116"/>
      <c r="G72" s="117"/>
    </row>
    <row r="73" spans="1:7" s="17" customFormat="1" ht="13.05" customHeight="1" x14ac:dyDescent="0.25">
      <c r="A73" s="72"/>
      <c r="B73" s="73"/>
      <c r="C73" s="44"/>
      <c r="D73" s="45"/>
      <c r="E73" s="20"/>
      <c r="F73" s="20" t="str">
        <f>IF(C73&lt;&gt;"",D73*E73,"")</f>
        <v/>
      </c>
      <c r="G73" s="21"/>
    </row>
    <row r="74" spans="1:7" s="17" customFormat="1" ht="31.2" x14ac:dyDescent="0.25">
      <c r="A74" s="61">
        <v>12</v>
      </c>
      <c r="B74" s="66" t="s">
        <v>47</v>
      </c>
      <c r="C74" s="62">
        <v>1</v>
      </c>
      <c r="D74" s="63"/>
      <c r="E74" s="67"/>
      <c r="F74" s="64">
        <f t="shared" ref="F74" si="9">D74*E74</f>
        <v>0</v>
      </c>
      <c r="G74" s="65"/>
    </row>
    <row r="75" spans="1:7" s="17" customFormat="1" ht="19.5" customHeight="1" thickBot="1" x14ac:dyDescent="0.3">
      <c r="A75" s="61"/>
      <c r="B75" s="74" t="s">
        <v>46</v>
      </c>
      <c r="C75" s="62"/>
      <c r="D75" s="63"/>
      <c r="E75" s="67"/>
      <c r="F75" s="64">
        <f>SUM(F74:F74)</f>
        <v>0</v>
      </c>
      <c r="G75" s="65"/>
    </row>
    <row r="76" spans="1:7" s="71" customFormat="1" ht="17.399999999999999" thickBot="1" x14ac:dyDescent="0.3">
      <c r="A76" s="61"/>
      <c r="B76" s="68"/>
      <c r="C76" s="44"/>
      <c r="D76" s="45"/>
      <c r="E76" s="20"/>
      <c r="F76" s="20" t="str">
        <f>IF(C76&lt;&gt;"",D76*E76,"")</f>
        <v/>
      </c>
      <c r="G76" s="21"/>
    </row>
    <row r="77" spans="1:7" s="17" customFormat="1" ht="21" thickBot="1" x14ac:dyDescent="0.3">
      <c r="A77" s="16">
        <v>13</v>
      </c>
      <c r="B77" s="115" t="s">
        <v>90</v>
      </c>
      <c r="C77" s="116"/>
      <c r="D77" s="116"/>
      <c r="E77" s="116"/>
      <c r="F77" s="116"/>
      <c r="G77" s="117"/>
    </row>
    <row r="78" spans="1:7" s="17" customFormat="1" ht="13.05" customHeight="1" x14ac:dyDescent="0.25">
      <c r="A78" s="72"/>
      <c r="B78" s="73"/>
      <c r="C78" s="44"/>
      <c r="D78" s="45"/>
      <c r="E78" s="20"/>
      <c r="F78" s="20" t="str">
        <f>IF(C78&lt;&gt;"",D78*E78,"")</f>
        <v/>
      </c>
      <c r="G78" s="21"/>
    </row>
    <row r="79" spans="1:7" s="17" customFormat="1" ht="46.8" x14ac:dyDescent="0.25">
      <c r="A79" s="61">
        <v>13</v>
      </c>
      <c r="B79" s="66" t="s">
        <v>54</v>
      </c>
      <c r="C79" s="62">
        <v>1</v>
      </c>
      <c r="D79" s="63"/>
      <c r="E79" s="67"/>
      <c r="F79" s="64">
        <f t="shared" ref="F79" si="10">D79*E79</f>
        <v>0</v>
      </c>
      <c r="G79" s="65"/>
    </row>
    <row r="80" spans="1:7" s="17" customFormat="1" ht="19.5" customHeight="1" thickBot="1" x14ac:dyDescent="0.3">
      <c r="A80" s="61"/>
      <c r="B80" s="74" t="s">
        <v>48</v>
      </c>
      <c r="C80" s="62"/>
      <c r="D80" s="63"/>
      <c r="E80" s="67"/>
      <c r="F80" s="64">
        <f>SUM(F79:F79)</f>
        <v>0</v>
      </c>
      <c r="G80" s="65"/>
    </row>
    <row r="81" spans="1:7" s="71" customFormat="1" ht="17.399999999999999" thickBot="1" x14ac:dyDescent="0.3">
      <c r="A81" s="61"/>
      <c r="B81" s="68"/>
      <c r="C81" s="44"/>
      <c r="D81" s="45"/>
      <c r="E81" s="20"/>
      <c r="F81" s="20" t="str">
        <f>IF(C81&lt;&gt;"",D81*E81,"")</f>
        <v/>
      </c>
      <c r="G81" s="21"/>
    </row>
    <row r="82" spans="1:7" s="17" customFormat="1" ht="21" thickBot="1" x14ac:dyDescent="0.3">
      <c r="A82" s="16">
        <v>14</v>
      </c>
      <c r="B82" s="115" t="s">
        <v>91</v>
      </c>
      <c r="C82" s="116"/>
      <c r="D82" s="116"/>
      <c r="E82" s="116"/>
      <c r="F82" s="116"/>
      <c r="G82" s="117"/>
    </row>
    <row r="83" spans="1:7" s="17" customFormat="1" ht="13.05" customHeight="1" x14ac:dyDescent="0.25">
      <c r="A83" s="72"/>
      <c r="B83" s="73"/>
      <c r="C83" s="44"/>
      <c r="D83" s="45"/>
      <c r="E83" s="20"/>
      <c r="F83" s="20" t="str">
        <f>IF(C83&lt;&gt;"",D83*E83,"")</f>
        <v/>
      </c>
      <c r="G83" s="21"/>
    </row>
    <row r="84" spans="1:7" s="17" customFormat="1" ht="31.2" x14ac:dyDescent="0.25">
      <c r="A84" s="61">
        <v>14</v>
      </c>
      <c r="B84" s="66" t="s">
        <v>55</v>
      </c>
      <c r="C84" s="62">
        <v>1</v>
      </c>
      <c r="D84" s="63"/>
      <c r="E84" s="67"/>
      <c r="F84" s="64">
        <f t="shared" ref="F84" si="11">D84*E84</f>
        <v>0</v>
      </c>
      <c r="G84" s="65"/>
    </row>
    <row r="85" spans="1:7" s="17" customFormat="1" ht="19.5" customHeight="1" thickBot="1" x14ac:dyDescent="0.3">
      <c r="A85" s="61"/>
      <c r="B85" s="74" t="s">
        <v>53</v>
      </c>
      <c r="C85" s="62"/>
      <c r="D85" s="63"/>
      <c r="E85" s="67"/>
      <c r="F85" s="64">
        <f>SUM(F84:F84)</f>
        <v>0</v>
      </c>
      <c r="G85" s="65"/>
    </row>
    <row r="86" spans="1:7" s="71" customFormat="1" ht="17.399999999999999" thickBot="1" x14ac:dyDescent="0.3">
      <c r="A86" s="61"/>
      <c r="B86" s="68"/>
      <c r="C86" s="44"/>
      <c r="D86" s="45"/>
      <c r="E86" s="20"/>
      <c r="F86" s="20" t="str">
        <f>IF(C86&lt;&gt;"",D86*E86,"")</f>
        <v/>
      </c>
      <c r="G86" s="21"/>
    </row>
    <row r="87" spans="1:7" s="17" customFormat="1" ht="21" thickBot="1" x14ac:dyDescent="0.3">
      <c r="A87" s="16">
        <v>15</v>
      </c>
      <c r="B87" s="115" t="s">
        <v>92</v>
      </c>
      <c r="C87" s="116"/>
      <c r="D87" s="116"/>
      <c r="E87" s="116"/>
      <c r="F87" s="116"/>
      <c r="G87" s="117"/>
    </row>
    <row r="88" spans="1:7" s="17" customFormat="1" ht="13.05" customHeight="1" x14ac:dyDescent="0.25">
      <c r="A88" s="72"/>
      <c r="B88" s="73"/>
      <c r="C88" s="44"/>
      <c r="D88" s="45"/>
      <c r="E88" s="20"/>
      <c r="F88" s="20" t="str">
        <f>IF(C88&lt;&gt;"",D88*E88,"")</f>
        <v/>
      </c>
      <c r="G88" s="21"/>
    </row>
    <row r="89" spans="1:7" s="17" customFormat="1" ht="31.2" x14ac:dyDescent="0.25">
      <c r="A89" s="61">
        <v>15</v>
      </c>
      <c r="B89" s="66" t="s">
        <v>57</v>
      </c>
      <c r="C89" s="62">
        <v>1</v>
      </c>
      <c r="D89" s="63"/>
      <c r="E89" s="67"/>
      <c r="F89" s="64">
        <f t="shared" ref="F89" si="12">D89*E89</f>
        <v>0</v>
      </c>
      <c r="G89" s="65"/>
    </row>
    <row r="90" spans="1:7" s="17" customFormat="1" ht="19.5" customHeight="1" thickBot="1" x14ac:dyDescent="0.3">
      <c r="A90" s="61"/>
      <c r="B90" s="74" t="s">
        <v>56</v>
      </c>
      <c r="C90" s="62"/>
      <c r="D90" s="63"/>
      <c r="E90" s="67"/>
      <c r="F90" s="64">
        <f>SUM(F89:F89)</f>
        <v>0</v>
      </c>
      <c r="G90" s="65"/>
    </row>
    <row r="91" spans="1:7" s="71" customFormat="1" ht="17.399999999999999" thickBot="1" x14ac:dyDescent="0.3">
      <c r="A91" s="61"/>
      <c r="B91" s="68"/>
      <c r="C91" s="44"/>
      <c r="D91" s="45"/>
      <c r="E91" s="20"/>
      <c r="F91" s="20" t="str">
        <f>IF(C91&lt;&gt;"",D91*E91,"")</f>
        <v/>
      </c>
      <c r="G91" s="21"/>
    </row>
    <row r="92" spans="1:7" s="17" customFormat="1" ht="21" thickBot="1" x14ac:dyDescent="0.3">
      <c r="A92" s="16">
        <v>16</v>
      </c>
      <c r="B92" s="115" t="s">
        <v>93</v>
      </c>
      <c r="C92" s="116"/>
      <c r="D92" s="116"/>
      <c r="E92" s="116"/>
      <c r="F92" s="116"/>
      <c r="G92" s="117"/>
    </row>
    <row r="93" spans="1:7" s="17" customFormat="1" ht="13.05" customHeight="1" x14ac:dyDescent="0.25">
      <c r="A93" s="72"/>
      <c r="B93" s="73"/>
      <c r="C93" s="44"/>
      <c r="D93" s="45"/>
      <c r="E93" s="20"/>
      <c r="F93" s="20" t="str">
        <f>IF(C93&lt;&gt;"",D93*E93,"")</f>
        <v/>
      </c>
      <c r="G93" s="21"/>
    </row>
    <row r="94" spans="1:7" s="17" customFormat="1" ht="31.2" x14ac:dyDescent="0.25">
      <c r="A94" s="61" t="s">
        <v>17</v>
      </c>
      <c r="B94" s="66" t="s">
        <v>59</v>
      </c>
      <c r="C94" s="62">
        <v>1</v>
      </c>
      <c r="D94" s="63"/>
      <c r="E94" s="67"/>
      <c r="F94" s="64">
        <f t="shared" ref="F94" si="13">D94*E94</f>
        <v>0</v>
      </c>
      <c r="G94" s="65"/>
    </row>
    <row r="95" spans="1:7" s="17" customFormat="1" ht="19.5" customHeight="1" thickBot="1" x14ac:dyDescent="0.3">
      <c r="A95" s="61"/>
      <c r="B95" s="74" t="s">
        <v>58</v>
      </c>
      <c r="C95" s="62"/>
      <c r="D95" s="63"/>
      <c r="E95" s="67"/>
      <c r="F95" s="64">
        <f>SUM(F94:F94)</f>
        <v>0</v>
      </c>
      <c r="G95" s="65"/>
    </row>
    <row r="96" spans="1:7" s="71" customFormat="1" ht="17.399999999999999" thickBot="1" x14ac:dyDescent="0.3">
      <c r="A96" s="61"/>
      <c r="B96" s="68"/>
      <c r="C96" s="44"/>
      <c r="D96" s="45"/>
      <c r="E96" s="20"/>
      <c r="F96" s="20" t="str">
        <f>IF(C96&lt;&gt;"",D96*E96,"")</f>
        <v/>
      </c>
      <c r="G96" s="21"/>
    </row>
    <row r="97" spans="1:7" s="17" customFormat="1" ht="21" thickBot="1" x14ac:dyDescent="0.3">
      <c r="A97" s="16">
        <v>17</v>
      </c>
      <c r="B97" s="115" t="s">
        <v>94</v>
      </c>
      <c r="C97" s="116"/>
      <c r="D97" s="116"/>
      <c r="E97" s="116"/>
      <c r="F97" s="116"/>
      <c r="G97" s="117"/>
    </row>
    <row r="98" spans="1:7" s="17" customFormat="1" ht="13.05" customHeight="1" x14ac:dyDescent="0.25">
      <c r="A98" s="72"/>
      <c r="B98" s="73"/>
      <c r="C98" s="44"/>
      <c r="D98" s="45"/>
      <c r="E98" s="20"/>
      <c r="F98" s="20" t="str">
        <f>IF(C98&lt;&gt;"",D98*E98,"")</f>
        <v/>
      </c>
      <c r="G98" s="21"/>
    </row>
    <row r="99" spans="1:7" s="17" customFormat="1" ht="16.8" x14ac:dyDescent="0.25">
      <c r="A99" s="61">
        <v>17</v>
      </c>
      <c r="B99" s="66" t="s">
        <v>61</v>
      </c>
      <c r="C99" s="62">
        <v>1</v>
      </c>
      <c r="D99" s="63"/>
      <c r="E99" s="67"/>
      <c r="F99" s="64">
        <f t="shared" ref="F99" si="14">D99*E99</f>
        <v>0</v>
      </c>
      <c r="G99" s="65"/>
    </row>
    <row r="100" spans="1:7" s="17" customFormat="1" ht="19.5" customHeight="1" thickBot="1" x14ac:dyDescent="0.3">
      <c r="A100" s="61"/>
      <c r="B100" s="74" t="s">
        <v>60</v>
      </c>
      <c r="C100" s="62"/>
      <c r="D100" s="63"/>
      <c r="E100" s="67"/>
      <c r="F100" s="64">
        <f>SUM(F99:F99)</f>
        <v>0</v>
      </c>
      <c r="G100" s="65"/>
    </row>
    <row r="101" spans="1:7" s="71" customFormat="1" ht="17.399999999999999" thickBot="1" x14ac:dyDescent="0.3">
      <c r="A101" s="61"/>
      <c r="B101" s="68"/>
      <c r="C101" s="44"/>
      <c r="D101" s="45"/>
      <c r="E101" s="20"/>
      <c r="F101" s="20" t="str">
        <f>IF(C101&lt;&gt;"",D101*E101,"")</f>
        <v/>
      </c>
      <c r="G101" s="21"/>
    </row>
    <row r="102" spans="1:7" s="17" customFormat="1" ht="21" thickBot="1" x14ac:dyDescent="0.3">
      <c r="A102" s="16">
        <v>18</v>
      </c>
      <c r="B102" s="115" t="s">
        <v>95</v>
      </c>
      <c r="C102" s="116"/>
      <c r="D102" s="116"/>
      <c r="E102" s="116"/>
      <c r="F102" s="116"/>
      <c r="G102" s="117"/>
    </row>
    <row r="103" spans="1:7" s="17" customFormat="1" ht="13.05" customHeight="1" x14ac:dyDescent="0.25">
      <c r="A103" s="72"/>
      <c r="B103" s="73"/>
      <c r="C103" s="44"/>
      <c r="D103" s="45"/>
      <c r="E103" s="20"/>
      <c r="F103" s="20" t="str">
        <f>IF(C103&lt;&gt;"",D103*E103,"")</f>
        <v/>
      </c>
      <c r="G103" s="21"/>
    </row>
    <row r="104" spans="1:7" s="17" customFormat="1" ht="16.8" x14ac:dyDescent="0.25">
      <c r="A104" s="61">
        <v>18</v>
      </c>
      <c r="B104" s="66" t="s">
        <v>63</v>
      </c>
      <c r="C104" s="62">
        <v>1</v>
      </c>
      <c r="D104" s="63"/>
      <c r="E104" s="67"/>
      <c r="F104" s="64">
        <f t="shared" ref="F104" si="15">D104*E104</f>
        <v>0</v>
      </c>
      <c r="G104" s="65"/>
    </row>
    <row r="105" spans="1:7" s="17" customFormat="1" ht="19.5" customHeight="1" thickBot="1" x14ac:dyDescent="0.3">
      <c r="A105" s="61"/>
      <c r="B105" s="74" t="s">
        <v>62</v>
      </c>
      <c r="C105" s="62"/>
      <c r="D105" s="63"/>
      <c r="E105" s="67"/>
      <c r="F105" s="64">
        <f>SUM(F104:F104)</f>
        <v>0</v>
      </c>
      <c r="G105" s="65"/>
    </row>
    <row r="106" spans="1:7" s="71" customFormat="1" ht="17.399999999999999" thickBot="1" x14ac:dyDescent="0.3">
      <c r="A106" s="61"/>
      <c r="B106" s="68"/>
      <c r="C106" s="44"/>
      <c r="D106" s="45"/>
      <c r="E106" s="20"/>
      <c r="F106" s="20" t="str">
        <f>IF(C106&lt;&gt;"",D106*E106,"")</f>
        <v/>
      </c>
      <c r="G106" s="21"/>
    </row>
    <row r="107" spans="1:7" s="17" customFormat="1" ht="21" thickBot="1" x14ac:dyDescent="0.3">
      <c r="A107" s="16">
        <v>19</v>
      </c>
      <c r="B107" s="115" t="s">
        <v>96</v>
      </c>
      <c r="C107" s="116"/>
      <c r="D107" s="116"/>
      <c r="E107" s="116"/>
      <c r="F107" s="116"/>
      <c r="G107" s="117"/>
    </row>
    <row r="108" spans="1:7" s="17" customFormat="1" ht="13.05" customHeight="1" x14ac:dyDescent="0.25">
      <c r="A108" s="72"/>
      <c r="B108" s="73"/>
      <c r="C108" s="44"/>
      <c r="D108" s="45"/>
      <c r="E108" s="20"/>
      <c r="F108" s="20" t="str">
        <f>IF(C108&lt;&gt;"",D108*E108,"")</f>
        <v/>
      </c>
      <c r="G108" s="21"/>
    </row>
    <row r="109" spans="1:7" s="17" customFormat="1" ht="16.8" x14ac:dyDescent="0.25">
      <c r="A109" s="61" t="s">
        <v>77</v>
      </c>
      <c r="B109" s="66" t="s">
        <v>65</v>
      </c>
      <c r="C109" s="62">
        <v>1</v>
      </c>
      <c r="D109" s="63"/>
      <c r="E109" s="67"/>
      <c r="F109" s="64">
        <f t="shared" ref="F109:F110" si="16">D109*E109</f>
        <v>0</v>
      </c>
      <c r="G109" s="65"/>
    </row>
    <row r="110" spans="1:7" s="17" customFormat="1" ht="16.8" x14ac:dyDescent="0.25">
      <c r="A110" s="61" t="s">
        <v>78</v>
      </c>
      <c r="B110" s="66" t="s">
        <v>66</v>
      </c>
      <c r="C110" s="62">
        <v>1</v>
      </c>
      <c r="D110" s="63"/>
      <c r="E110" s="67"/>
      <c r="F110" s="64">
        <f t="shared" si="16"/>
        <v>0</v>
      </c>
      <c r="G110" s="65"/>
    </row>
    <row r="111" spans="1:7" s="17" customFormat="1" ht="19.5" customHeight="1" thickBot="1" x14ac:dyDescent="0.3">
      <c r="A111" s="61"/>
      <c r="B111" s="74" t="s">
        <v>64</v>
      </c>
      <c r="C111" s="62"/>
      <c r="D111" s="63"/>
      <c r="E111" s="67"/>
      <c r="F111" s="64">
        <f>SUM(F109:F110)</f>
        <v>0</v>
      </c>
      <c r="G111" s="65"/>
    </row>
    <row r="112" spans="1:7" s="71" customFormat="1" ht="17.399999999999999" thickBot="1" x14ac:dyDescent="0.3">
      <c r="A112" s="61"/>
      <c r="B112" s="68"/>
      <c r="C112" s="44"/>
      <c r="D112" s="45"/>
      <c r="E112" s="20"/>
      <c r="F112" s="20" t="str">
        <f>IF(C112&lt;&gt;"",D112*E112,"")</f>
        <v/>
      </c>
      <c r="G112" s="21"/>
    </row>
    <row r="113" spans="1:7" s="17" customFormat="1" ht="21" thickBot="1" x14ac:dyDescent="0.3">
      <c r="A113" s="16">
        <v>20</v>
      </c>
      <c r="B113" s="115" t="s">
        <v>15</v>
      </c>
      <c r="C113" s="116"/>
      <c r="D113" s="116"/>
      <c r="E113" s="116"/>
      <c r="F113" s="116"/>
      <c r="G113" s="117"/>
    </row>
    <row r="114" spans="1:7" s="17" customFormat="1" ht="17.399999999999999" thickBot="1" x14ac:dyDescent="0.3">
      <c r="A114" s="69"/>
      <c r="B114" s="19"/>
      <c r="C114" s="44"/>
      <c r="D114" s="45"/>
      <c r="E114" s="20"/>
      <c r="F114" s="20" t="str">
        <f t="shared" ref="F114" si="17">IF(C114&lt;&gt;"",D114*E114,"")</f>
        <v/>
      </c>
      <c r="G114" s="70"/>
    </row>
    <row r="115" spans="1:7" s="71" customFormat="1" ht="97.2" customHeight="1" thickBot="1" x14ac:dyDescent="0.3">
      <c r="A115" s="75" t="s">
        <v>74</v>
      </c>
      <c r="B115" s="68" t="s">
        <v>68</v>
      </c>
      <c r="C115" s="62">
        <v>1</v>
      </c>
      <c r="D115" s="63"/>
      <c r="E115" s="67"/>
      <c r="F115" s="64">
        <v>0</v>
      </c>
      <c r="G115" s="65"/>
    </row>
    <row r="116" spans="1:7" s="17" customFormat="1" ht="36" customHeight="1" x14ac:dyDescent="0.25">
      <c r="A116" s="75" t="s">
        <v>75</v>
      </c>
      <c r="B116" s="68" t="s">
        <v>69</v>
      </c>
      <c r="C116" s="62">
        <v>1</v>
      </c>
      <c r="D116" s="63"/>
      <c r="E116" s="67"/>
      <c r="F116" s="64">
        <v>0</v>
      </c>
      <c r="G116" s="65"/>
    </row>
    <row r="117" spans="1:7" s="17" customFormat="1" ht="64.8" customHeight="1" x14ac:dyDescent="0.25">
      <c r="A117" s="75" t="s">
        <v>76</v>
      </c>
      <c r="B117" s="68" t="s">
        <v>70</v>
      </c>
      <c r="C117" s="62">
        <v>1</v>
      </c>
      <c r="D117" s="63"/>
      <c r="E117" s="67"/>
      <c r="F117" s="64">
        <v>0</v>
      </c>
      <c r="G117" s="65"/>
    </row>
    <row r="118" spans="1:7" s="17" customFormat="1" ht="16.8" x14ac:dyDescent="0.25">
      <c r="A118" s="61"/>
      <c r="B118" s="74" t="s">
        <v>67</v>
      </c>
      <c r="C118" s="62"/>
      <c r="D118" s="63"/>
      <c r="E118" s="67"/>
      <c r="F118" s="64">
        <f>SUM(F115:F117)</f>
        <v>0</v>
      </c>
      <c r="G118" s="65"/>
    </row>
    <row r="119" spans="1:7" s="17" customFormat="1" ht="21" thickBot="1" x14ac:dyDescent="0.3">
      <c r="A119" s="29"/>
      <c r="B119" s="28"/>
      <c r="C119" s="48"/>
      <c r="D119" s="49"/>
      <c r="E119" s="30"/>
      <c r="F119" s="30"/>
      <c r="G119" s="31"/>
    </row>
    <row r="120" spans="1:7" s="35" customFormat="1" ht="21" thickBot="1" x14ac:dyDescent="0.3">
      <c r="A120" s="32"/>
      <c r="B120" s="33" t="s">
        <v>28</v>
      </c>
      <c r="C120" s="50"/>
      <c r="D120" s="51"/>
      <c r="E120" s="51"/>
      <c r="F120" s="34">
        <f>SUM(F18,F24,F29,F34,F39,F44,F50,F55,F60,F65,F70,F75,F80,F85,F90,F95,F100,F105,F111,F118)</f>
        <v>0</v>
      </c>
      <c r="G120" s="55"/>
    </row>
    <row r="121" spans="1:7" s="40" customFormat="1" ht="21" thickBot="1" x14ac:dyDescent="0.3">
      <c r="A121" s="36"/>
      <c r="B121" s="37" t="s">
        <v>10</v>
      </c>
      <c r="C121" s="60">
        <v>0.2</v>
      </c>
      <c r="D121" s="52"/>
      <c r="E121" s="38"/>
      <c r="F121" s="38"/>
      <c r="G121" s="39"/>
    </row>
    <row r="122" spans="1:7" s="35" customFormat="1" x14ac:dyDescent="0.25">
      <c r="A122" s="41"/>
      <c r="B122" s="42" t="s">
        <v>29</v>
      </c>
      <c r="C122" s="53"/>
      <c r="D122" s="54"/>
      <c r="E122" s="54"/>
      <c r="F122" s="43">
        <f>F120*1.2</f>
        <v>0</v>
      </c>
      <c r="G122" s="56"/>
    </row>
    <row r="123" spans="1:7" s="17" customFormat="1" ht="16.8" x14ac:dyDescent="0.25">
      <c r="A123" s="22"/>
      <c r="B123" s="14"/>
      <c r="C123" s="46"/>
      <c r="D123" s="45"/>
      <c r="E123" s="47"/>
      <c r="F123" s="23" t="str">
        <f>IF(C123&lt;&gt;"",D123*E123,"")</f>
        <v/>
      </c>
      <c r="G123" s="21"/>
    </row>
    <row r="124" spans="1:7" s="17" customFormat="1" ht="16.8" x14ac:dyDescent="0.25">
      <c r="A124" s="22"/>
      <c r="B124" s="14"/>
      <c r="C124" s="46"/>
      <c r="D124" s="45"/>
      <c r="E124" s="20"/>
      <c r="F124" s="23" t="str">
        <f>IF(C124&lt;&gt;"",D124*E124,"")</f>
        <v/>
      </c>
      <c r="G124" s="21"/>
    </row>
  </sheetData>
  <mergeCells count="39">
    <mergeCell ref="B92:G92"/>
    <mergeCell ref="B97:G97"/>
    <mergeCell ref="B102:G102"/>
    <mergeCell ref="B107:G107"/>
    <mergeCell ref="B67:G67"/>
    <mergeCell ref="B72:G72"/>
    <mergeCell ref="B77:G77"/>
    <mergeCell ref="B82:G82"/>
    <mergeCell ref="B87:G87"/>
    <mergeCell ref="B113:G113"/>
    <mergeCell ref="B26:G26"/>
    <mergeCell ref="C12:G12"/>
    <mergeCell ref="B13:G13"/>
    <mergeCell ref="B15:G15"/>
    <mergeCell ref="B20:G20"/>
    <mergeCell ref="B31:G31"/>
    <mergeCell ref="B36:G36"/>
    <mergeCell ref="B41:G41"/>
    <mergeCell ref="B46:G46"/>
    <mergeCell ref="B52:G52"/>
    <mergeCell ref="B57:G57"/>
    <mergeCell ref="B62:G62"/>
    <mergeCell ref="A8:B8"/>
    <mergeCell ref="C8:G8"/>
    <mergeCell ref="A9:B9"/>
    <mergeCell ref="C9:G9"/>
    <mergeCell ref="A10:B10"/>
    <mergeCell ref="A7:B7"/>
    <mergeCell ref="C7:G7"/>
    <mergeCell ref="G1:G6"/>
    <mergeCell ref="A2:B2"/>
    <mergeCell ref="A3:B4"/>
    <mergeCell ref="C4:F4"/>
    <mergeCell ref="A5:B5"/>
    <mergeCell ref="C5:F5"/>
    <mergeCell ref="A6:B6"/>
    <mergeCell ref="C6:F6"/>
    <mergeCell ref="C1:E3"/>
    <mergeCell ref="F1:F3"/>
  </mergeCells>
  <phoneticPr fontId="37" type="noConversion"/>
  <printOptions horizontalCentered="1" gridLines="1"/>
  <pageMargins left="0.23622047244094491" right="0.23622047244094491" top="0.27559055118110237" bottom="0.43307086614173229" header="0.31496062992125984" footer="0.31496062992125984"/>
  <pageSetup paperSize="9" scale="60" fitToHeight="0" orientation="portrait" r:id="rId1"/>
  <headerFooter alignWithMargins="0">
    <oddFooter>&amp;L&amp;"Arial Narrow,Gras"&amp;K03+000&amp;F&amp;R&amp;"Arial Narrow,Gras"&amp;K03+000&amp;P/&amp;N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8 gaz</vt:lpstr>
      <vt:lpstr>'LOT 8 gaz'!Impression_des_titres</vt:lpstr>
      <vt:lpstr>'LOT 8 gaz'!Zone_d_impression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CLERC, Damien</dc:creator>
  <cp:lastModifiedBy>COMTE Julien</cp:lastModifiedBy>
  <cp:lastPrinted>2022-06-29T15:22:33Z</cp:lastPrinted>
  <dcterms:created xsi:type="dcterms:W3CDTF">2017-03-03T06:03:38Z</dcterms:created>
  <dcterms:modified xsi:type="dcterms:W3CDTF">2025-09-19T20:21:57Z</dcterms:modified>
</cp:coreProperties>
</file>